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2" documentId="13_ncr:1_{E21DFDD0-978F-49FC-AEEC-0D079659A048}" xr6:coauthVersionLast="47" xr6:coauthVersionMax="47" xr10:uidLastSave="{74CDB6AA-0C80-4629-84D7-85E3DFEE5F9F}"/>
  <bookViews>
    <workbookView xWindow="-120" yWindow="-120" windowWidth="29040" windowHeight="15720" tabRatio="465" xr2:uid="{00000000-000D-0000-FFFF-FFFF00000000}"/>
  </bookViews>
  <sheets>
    <sheet name="Bewertungsmodus Konzept" sheetId="1" r:id="rId1"/>
  </sheets>
  <definedNames>
    <definedName name="JANEI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4" i="1" l="1"/>
  <c r="C75" i="1"/>
  <c r="C76" i="1"/>
  <c r="C77" i="1"/>
  <c r="C70" i="1"/>
  <c r="C69" i="1"/>
  <c r="C71" i="1"/>
  <c r="E69" i="1"/>
  <c r="C63" i="1"/>
  <c r="C64" i="1"/>
  <c r="C65" i="1"/>
  <c r="C66" i="1"/>
  <c r="C58" i="1"/>
  <c r="C59" i="1"/>
  <c r="C60" i="1"/>
  <c r="C50" i="1"/>
  <c r="C51" i="1"/>
  <c r="C52" i="1"/>
  <c r="C53" i="1"/>
  <c r="C54" i="1"/>
  <c r="C55" i="1"/>
  <c r="E55" i="1"/>
  <c r="C46" i="1"/>
  <c r="C47" i="1"/>
  <c r="C41" i="1"/>
  <c r="C42" i="1"/>
  <c r="C43" i="1"/>
  <c r="C32" i="1"/>
  <c r="C33" i="1"/>
  <c r="C34" i="1"/>
  <c r="C35" i="1"/>
  <c r="C36" i="1"/>
  <c r="C37" i="1"/>
  <c r="C38" i="1"/>
  <c r="C31" i="1"/>
  <c r="C17" i="1"/>
  <c r="C18" i="1"/>
  <c r="C19" i="1"/>
  <c r="C20" i="1"/>
  <c r="C21" i="1"/>
  <c r="C22" i="1"/>
  <c r="C23" i="1"/>
  <c r="C24" i="1"/>
  <c r="C25" i="1"/>
  <c r="C26" i="1"/>
  <c r="C27" i="1"/>
  <c r="C28" i="1"/>
  <c r="E28" i="1" s="1"/>
  <c r="E75" i="1" l="1"/>
  <c r="E76" i="1"/>
  <c r="E74" i="1"/>
  <c r="E59" i="1"/>
  <c r="E60" i="1"/>
  <c r="E58" i="1"/>
  <c r="E54" i="1"/>
  <c r="E51" i="1"/>
  <c r="E52" i="1"/>
  <c r="E50" i="1"/>
  <c r="E32" i="1"/>
  <c r="E33" i="1"/>
  <c r="E36" i="1"/>
  <c r="E37" i="1"/>
  <c r="E38" i="1"/>
  <c r="E64" i="1"/>
  <c r="E66" i="1"/>
  <c r="E63" i="1"/>
  <c r="E42" i="1"/>
  <c r="E41" i="1"/>
  <c r="E61" i="1" l="1"/>
  <c r="E17" i="1"/>
  <c r="E18" i="1"/>
  <c r="E19" i="1"/>
  <c r="E20" i="1"/>
  <c r="E21" i="1"/>
  <c r="E22" i="1"/>
  <c r="E24" i="1"/>
  <c r="E25" i="1"/>
  <c r="E26" i="1"/>
  <c r="E27" i="1"/>
  <c r="E23" i="1"/>
  <c r="E65" i="1"/>
  <c r="E67" i="1" s="1"/>
  <c r="E53" i="1"/>
  <c r="E56" i="1" s="1"/>
  <c r="E34" i="1"/>
  <c r="E46" i="1"/>
  <c r="E70" i="1"/>
  <c r="E35" i="1"/>
  <c r="E47" i="1"/>
  <c r="E71" i="1"/>
  <c r="E43" i="1"/>
  <c r="E44" i="1" s="1"/>
  <c r="E31" i="1"/>
  <c r="E77" i="1"/>
  <c r="E78" i="1" s="1"/>
  <c r="E48" i="1" l="1"/>
  <c r="E72" i="1"/>
  <c r="E39" i="1"/>
  <c r="E29" i="1"/>
  <c r="E79" i="1" l="1"/>
</calcChain>
</file>

<file path=xl/sharedStrings.xml><?xml version="1.0" encoding="utf-8"?>
<sst xmlns="http://schemas.openxmlformats.org/spreadsheetml/2006/main" count="403" uniqueCount="148">
  <si>
    <t>Anlage D: Bewertungsmodus Konzept Vergabe Informationssicherheit Dienstleistung vor das Goethe-Institut weltweit</t>
  </si>
  <si>
    <t xml:space="preserve">Fragen-Kriterienkatalog </t>
  </si>
  <si>
    <t>Im Rahmen des TN-Wettbewerbs zur Information, die Anlage ist im Rahmen der Angebotsabgabe von den ausgewählten Bietern auszufüllen</t>
  </si>
  <si>
    <t>Bitte beantworten Sie folgende Fragen/nehmen Sie Stellung zu den Kriterien und legen Sie ein aussagekräftiges Umsetzungskonzept Ihrem Angebot bei.</t>
  </si>
  <si>
    <t>Abkürzungen</t>
  </si>
  <si>
    <t>KG</t>
  </si>
  <si>
    <t>Kriteriengruppe</t>
  </si>
  <si>
    <t>GP</t>
  </si>
  <si>
    <t>Gewichtungspunkte</t>
  </si>
  <si>
    <t>Eingabefelder Bieter: gelb hinterlegt</t>
  </si>
  <si>
    <t>BP</t>
  </si>
  <si>
    <t>Bewertungspunkte (min 0 .. Max 5)</t>
  </si>
  <si>
    <t>LP</t>
  </si>
  <si>
    <t>vom Bieter erreichte Punkte (ergeben sich aus GP*BP)</t>
  </si>
  <si>
    <t>Anforderung / Kriterium</t>
  </si>
  <si>
    <t>Begründung Punktevergabe (Goethe-Institut)</t>
  </si>
  <si>
    <t>Bewertungskriterien (BP)</t>
  </si>
  <si>
    <t>KG 1: Generelles Security Consulting - Strategie und Prozessberatung im IT_Sicherheitsumfeld</t>
  </si>
  <si>
    <t>1.1</t>
  </si>
  <si>
    <t>Weiterentwicklung von Security Strategien und Roadmaps, insbesondere Konzeptionierung eines übergreifenden und integriert angelegten Gesamtkonzepts</t>
  </si>
  <si>
    <r>
      <t xml:space="preserve">Sehr gut / 5 Bewertungspunkte
</t>
    </r>
    <r>
      <rPr>
        <b/>
        <sz val="8"/>
        <color theme="1"/>
        <rFont val="Arial"/>
        <family val="2"/>
      </rPr>
      <t xml:space="preserve">(Die Angebotsinhalte des Bieters lassen in der prognostischen Bewertung des betreffenden Kriteriums durch den Auftraggeber im Vergleich mit den Inhalten in dem jeweiligen Konzept der anderen Bieter eine sehr gute Leistung erwarten).
</t>
    </r>
  </si>
  <si>
    <r>
      <t xml:space="preserve">gut / 4 Bewertungspunkte
</t>
    </r>
    <r>
      <rPr>
        <b/>
        <sz val="8"/>
        <color theme="1"/>
        <rFont val="Arial"/>
        <family val="2"/>
      </rPr>
      <t>(Die Angebotsinhalte des Bieters lassen in der prognostischen Bewertung des betreffenden Kriteriums durch den Auftraggeber im Vergleich mit den Inhalten in dem jeweiligen Konzept der anderen Bieter eine gute Leistung erwarten).</t>
    </r>
  </si>
  <si>
    <r>
      <t xml:space="preserve">befriedigend / 3 Bewertungspunkte
</t>
    </r>
    <r>
      <rPr>
        <b/>
        <sz val="8"/>
        <color theme="1"/>
        <rFont val="Arial"/>
        <family val="2"/>
      </rPr>
      <t xml:space="preserve">(Die Angebotsinhalte des Bieters lassen in der prognostischen Bewertung des betreffenden Kriteriums durch den Auftraggeber im Vergleich mit den Inhalten in dem jeweiligen Konzept der anderen Bieter eine befriedigende Leistung erwarten).
</t>
    </r>
  </si>
  <si>
    <r>
      <t xml:space="preserve">ausreichend / 2 Bewertungspunkte
</t>
    </r>
    <r>
      <rPr>
        <b/>
        <sz val="8"/>
        <color theme="1"/>
        <rFont val="Arial"/>
        <family val="2"/>
      </rPr>
      <t>(Die Angebotsinhalte des Bieters lassen in der prognostischen Bewertung des betreffenden Kriteriums durch den Auftraggeber im Vergleich mit den Inhalten in dem jeweiligen Konzept der anderen Bieter eine ausreichende Leistung erwarten).</t>
    </r>
  </si>
  <si>
    <r>
      <t xml:space="preserve">mangelhaft / 1 Bewertungspunkte
</t>
    </r>
    <r>
      <rPr>
        <b/>
        <sz val="8"/>
        <color theme="1"/>
        <rFont val="Arial"/>
        <family val="2"/>
      </rPr>
      <t>(Die Angebotsinhalte des Bieters lassen in der prognostischen Bewertung des betreffenden Kriteriums durch den Auftraggeber im Vergleich mit den Inhalten in dem jeweiligen Konzept der anderen Bieter eine mangelhafte Leistung erwarten).</t>
    </r>
  </si>
  <si>
    <r>
      <t xml:space="preserve">ungenügend / 0 Bewertungspunkte
</t>
    </r>
    <r>
      <rPr>
        <b/>
        <sz val="8"/>
        <color theme="1"/>
        <rFont val="Arial"/>
        <family val="2"/>
      </rPr>
      <t>(Die Angebotsinhalte des Bieters lassen in der prognostischen Bewertung des betreffenden Kriteriums durch den Auftraggeber im Vergleich mit den Inhalten in dem jeweiligen Konzept der anderen Bieter eine ungenügende Leistung erwarten).</t>
    </r>
  </si>
  <si>
    <t>1.2</t>
  </si>
  <si>
    <t>Weiterentwicklung einer Security Organisation einschließlich Implementierung bzw. Fortführung einer softwaregestützten Notfallplanung und komplementärer Security-Lösungen</t>
  </si>
  <si>
    <t>1.3</t>
  </si>
  <si>
    <t>Gap- und Reifegradanalyse Security Organisation, Ausarbeitung und Umsetzung des festgestellten Optimierungsbedarfs</t>
  </si>
  <si>
    <r>
      <t xml:space="preserve">Sehr gut / 5 Bewertungspunkte
</t>
    </r>
    <r>
      <rPr>
        <b/>
        <sz val="8"/>
        <color theme="1"/>
        <rFont val="Arial"/>
        <family val="2"/>
      </rPr>
      <t xml:space="preserve">(Die Angebotsinhalte des Bieters lassen in der prognostischen Bewertung des betreffenden Kriteriums durch den Auftraggeber im Vergleich mit den Inhalten in dem jeweiligen Konzept der anderen Bieter eine sehr gute Leistung erwarten).
</t>
    </r>
  </si>
  <si>
    <t>1.4</t>
  </si>
  <si>
    <t>Erstellung Rahmenwerke und Control-Frameworks für Informationssicherheit</t>
  </si>
  <si>
    <t>1.5</t>
  </si>
  <si>
    <t>Organisation und Durchführung von Security Training und Awareness für Mitarbeiter</t>
  </si>
  <si>
    <t>1.6</t>
  </si>
  <si>
    <t>Aufbau von Informationssicherheits-Monitoring, Reporting und Kennzahlensystemen, Umsetzung und Durchführung des Monitoring und Reporting</t>
  </si>
  <si>
    <t>1.7</t>
  </si>
  <si>
    <t>Durchgeführte Analysen von Datenschutzorganisation und technisch-organisatorischer Maßnahmen, Durchführung der erforderlichen Optimierungsmaßnahmen</t>
  </si>
  <si>
    <r>
      <t>mehr als 10 durchgeführte Prüfungen</t>
    </r>
    <r>
      <rPr>
        <b/>
        <sz val="8"/>
        <color theme="1"/>
        <rFont val="Arial"/>
        <family val="2"/>
      </rPr>
      <t xml:space="preserve">
</t>
    </r>
  </si>
  <si>
    <t>9-10 durchgeführte Prüfungen</t>
  </si>
  <si>
    <t>6-8 durchgeführte Prüfungen</t>
  </si>
  <si>
    <t>3-5 durchgeführte Prüfungen</t>
  </si>
  <si>
    <t>1-2 durchgeführte Prüfungen</t>
  </si>
  <si>
    <t>0 durchgeführte Prüfungen</t>
  </si>
  <si>
    <t>1.8</t>
  </si>
  <si>
    <t>1.9</t>
  </si>
  <si>
    <t>Aufbau von Business Continuity Management-Systemen</t>
  </si>
  <si>
    <r>
      <t>mindestens 5 nachgewiesene Projekte</t>
    </r>
    <r>
      <rPr>
        <b/>
        <sz val="8"/>
        <color theme="1"/>
        <rFont val="Arial"/>
        <family val="2"/>
      </rPr>
      <t xml:space="preserve">
</t>
    </r>
  </si>
  <si>
    <r>
      <t>4 nachgewiesene Projekte</t>
    </r>
    <r>
      <rPr>
        <b/>
        <sz val="8"/>
        <color theme="1"/>
        <rFont val="Arial"/>
        <family val="2"/>
      </rPr>
      <t xml:space="preserve">
</t>
    </r>
  </si>
  <si>
    <r>
      <t>3 nachgewiesene Projekte</t>
    </r>
    <r>
      <rPr>
        <b/>
        <sz val="8"/>
        <color theme="1"/>
        <rFont val="Arial"/>
        <family val="2"/>
      </rPr>
      <t xml:space="preserve">
</t>
    </r>
  </si>
  <si>
    <r>
      <t>2 nachgewiesene Projekte</t>
    </r>
    <r>
      <rPr>
        <b/>
        <sz val="8"/>
        <color theme="1"/>
        <rFont val="Arial"/>
        <family val="2"/>
      </rPr>
      <t xml:space="preserve">
</t>
    </r>
  </si>
  <si>
    <r>
      <t>1 nachgewiesene Projekte</t>
    </r>
    <r>
      <rPr>
        <b/>
        <sz val="8"/>
        <color theme="1"/>
        <rFont val="Arial"/>
        <family val="2"/>
      </rPr>
      <t xml:space="preserve">
</t>
    </r>
  </si>
  <si>
    <r>
      <t>0 nachgewiesene Projekte</t>
    </r>
    <r>
      <rPr>
        <b/>
        <sz val="8"/>
        <color theme="1"/>
        <rFont val="Arial"/>
        <family val="2"/>
      </rPr>
      <t xml:space="preserve">
</t>
    </r>
  </si>
  <si>
    <t>1.10</t>
  </si>
  <si>
    <t>Ausarbeitung von Cyber-Security Strategien in weltweit verteilten Organisationen</t>
  </si>
  <si>
    <t>1.11</t>
  </si>
  <si>
    <t>Ausarbeitung und Bereitstellung regelmäßiger Berichte /Dashboards für den CxO-Ebene</t>
  </si>
  <si>
    <t>1.12</t>
  </si>
  <si>
    <t xml:space="preserve">Einsatz eines methodische Risikomanagements </t>
  </si>
  <si>
    <t>Summe Kriteriengruppe 1</t>
  </si>
  <si>
    <t>2.1</t>
  </si>
  <si>
    <t>Informations-Sicherheitsanalyse von Fachverfahren (Technik, Prozesse für  Fach Abteilungen)</t>
  </si>
  <si>
    <t>2.2</t>
  </si>
  <si>
    <t xml:space="preserve">Informations-Sicherheitsanalysen für weltweit IT-Betrieb </t>
  </si>
  <si>
    <t>2.3</t>
  </si>
  <si>
    <t>Informations-Sicherheitsanalysen für IT-Infrastruktur (On Premise, Cloud, hybrid)</t>
  </si>
  <si>
    <t>2.4</t>
  </si>
  <si>
    <t>Informations-Sicherheitsanalysen für M365/AZURE</t>
  </si>
  <si>
    <t>2.5</t>
  </si>
  <si>
    <t>Information Sicherheit Assessments von Cloud-Lösungen</t>
  </si>
  <si>
    <t>2.7</t>
  </si>
  <si>
    <t>2.8</t>
  </si>
  <si>
    <t>Information Sicherheit Assessments von IAM ((inkl. Verantwortlichkeiten, Datenmodell, Workflowdesign,  Berechtigungsrollen, Rolemining, Policies, Standards/Richtlinien, Templates Berechtigungskonzepte)</t>
  </si>
  <si>
    <t>2.9</t>
  </si>
  <si>
    <t>Summe Kriteriengruppe 2</t>
  </si>
  <si>
    <t xml:space="preserve">KG 3: Sicherheitsarchitektur und Ingenieurtechnik </t>
  </si>
  <si>
    <t>3.1</t>
  </si>
  <si>
    <t>Prüfung von technischen Prozessen unter Verwendung sicherer Designprinzipien</t>
  </si>
  <si>
    <t>3.2</t>
  </si>
  <si>
    <t>Bewertung und Minderung von Schwachstellen in Systemen; Kryptographie, einschließlich Methoden kryptoanalytischer Angriffe und Schlüsselmanagementpraktiken; und Sicherheitsprinzipien, die bei der Gestaltung von Standorten und Einrichtungen angewendet werden</t>
  </si>
  <si>
    <t>3.3</t>
  </si>
  <si>
    <t xml:space="preserve">Beratung bei Evaluierung neue digiatle Lösungen </t>
  </si>
  <si>
    <t>Summe Kriteriengruppe 3</t>
  </si>
  <si>
    <t>KG 4: Sicherheits-Operations</t>
  </si>
  <si>
    <t>4.1</t>
  </si>
  <si>
    <t>Support und Optimierung des Incident-Management-Prozesse
(insbesondere Bearbeitung von Sicherheitsmeldungen, Cyber-Attacken, APT, Stauts Reporting, Incident Bearbeitung)</t>
  </si>
  <si>
    <t>4.2</t>
  </si>
  <si>
    <t xml:space="preserve">Automatisierung des Incident Prozessmanagements  </t>
  </si>
  <si>
    <t>Summe Kriteriengruppe 4</t>
  </si>
  <si>
    <t>KG 5: Identitäts- und Zugriffmanagement (IAM)</t>
  </si>
  <si>
    <t>5.1</t>
  </si>
  <si>
    <t>Unterstützung in der Planung eines gesamtheitlichen IAM Prozesses</t>
  </si>
  <si>
    <t>5.2</t>
  </si>
  <si>
    <t>Unterstützung im Aufbau eines gesamtheitlichen IAM Prozesses</t>
  </si>
  <si>
    <t>5.3</t>
  </si>
  <si>
    <t>Unterstützung in der Umsetzung eines gesamtheitlichen IAM Prozesses</t>
  </si>
  <si>
    <t>5.4</t>
  </si>
  <si>
    <t>Unterstützung beim Tagesgescgäft eines gesamtheitlichen IAM Prozesses</t>
  </si>
  <si>
    <t>5.5</t>
  </si>
  <si>
    <t>Beratung in neuen IAM Technologien und best practices in Bezug auf Sicherheit</t>
  </si>
  <si>
    <t>5.6</t>
  </si>
  <si>
    <t>Security Audits von IAM Prozessen</t>
  </si>
  <si>
    <t>Summe Kriteriengruppe 5</t>
  </si>
  <si>
    <t>KG 6: Kommunikations- und Netzwerksicherheit</t>
  </si>
  <si>
    <t>6.1</t>
  </si>
  <si>
    <t>Consulting für die Implementierung und Benutzung von sicherhen Netzwerktopologien</t>
  </si>
  <si>
    <t>6.2</t>
  </si>
  <si>
    <t>Audits von sicheren Netzwerktopologien</t>
  </si>
  <si>
    <t>6.3</t>
  </si>
  <si>
    <t>Summe Kriteriengruppe 6</t>
  </si>
  <si>
    <t>KG 7: Vertragsprüfungen und -beratung</t>
  </si>
  <si>
    <t>7.1</t>
  </si>
  <si>
    <t>Beratung und Prüfung von Vertragsunterlagen zur IT-Sicherheit</t>
  </si>
  <si>
    <t>7.2</t>
  </si>
  <si>
    <t>Prüfung von technischen und organisatorischen Maßnahmen (TOMs) nach DSGVO</t>
  </si>
  <si>
    <t>7.3</t>
  </si>
  <si>
    <t>Prüfung von Teleservicevereinbarungen</t>
  </si>
  <si>
    <t>7.4</t>
  </si>
  <si>
    <t>ADV-Audits von Auftragnehmern auf Basis DSGVO</t>
  </si>
  <si>
    <t>Summe Kriteriengruppe 7</t>
  </si>
  <si>
    <t>KG 8: IT-Sicherheitsschulungen, Awareness, Newsletters</t>
  </si>
  <si>
    <t>8.1</t>
  </si>
  <si>
    <t>Konzeption und Durchführung von IT-Sicherheitsschulungen</t>
  </si>
  <si>
    <t>8.2</t>
  </si>
  <si>
    <t>Erstellung von spezifische Informationssicherheits- Trainingsunterlagen und Newslettern zur Förderung der Awareness der Gesamtbelegschaft für Fragen der IT-Sicherheit</t>
  </si>
  <si>
    <t>8.3</t>
  </si>
  <si>
    <t>Technical Security Trainings</t>
  </si>
  <si>
    <t>Summe Kriteriengruppe 8</t>
  </si>
  <si>
    <t>KG 9: Sicherheits- und Risikomanagement</t>
  </si>
  <si>
    <t>9.1</t>
  </si>
  <si>
    <t xml:space="preserve">Beratung bei der Sicherheits-Evaluierung neuer digiatler Lösungen </t>
  </si>
  <si>
    <t>9.2</t>
  </si>
  <si>
    <t xml:space="preserve">Beratung bei Schwachstellen-/ Risikomanagement </t>
  </si>
  <si>
    <t>9.3</t>
  </si>
  <si>
    <t>Beratung bei der Integration eines übergeordnetem Risikomanagements</t>
  </si>
  <si>
    <t>9.4</t>
  </si>
  <si>
    <t>Verbesserung eines Security Operations Centers</t>
  </si>
  <si>
    <t>Summe Kriteriengruppe 9</t>
  </si>
  <si>
    <r>
      <t>Erreichte Punkte gesamt</t>
    </r>
    <r>
      <rPr>
        <b/>
        <sz val="12"/>
        <color theme="1"/>
        <rFont val="Arial"/>
        <family val="2"/>
      </rPr>
      <t xml:space="preserve"> 
(maximal können nach Gewichtung 5000 Punkte erreicht werden)</t>
    </r>
  </si>
  <si>
    <t>Begründung der Punktevergabe wird vom AG im Rahmen der Angebotsbewertung ausgefüllt: grün hinterlegt</t>
  </si>
  <si>
    <t>Antwort/Erläuterung;
bitte stichpunktartig ausführen 
(durch separates, formfreies Angebotskonzept bzw. geeignete Unterlagen sowie in Bieterpräsentation nachzuweisen)</t>
  </si>
  <si>
    <t>Bitte legen Sie Ihrem Angebot ein formfreies Konzept und geeignete Unterlagen in Bezug auf die dargestellten Wertungskriterien bei. Das Konzept muss zwingend Ausführungen zu der durch den Bewerber geplanten Umsetzung der folgenden Punkte enthalten: 
Governance-Struktur
Reporting-Modell
ISMS-Methodik
Priorisierung
Tooling-Ansatz
Umsetzbarkeit im Alltag
Steuerbarkeit durch den Auftraggeber
Im Rahmen der Auftragsausführung ist der Einsatz von KI verpflichtend; Bitte teilen Sie uns mit, wie sie die KI zur Effizienzsteigerung einzusetzen gedenken</t>
  </si>
  <si>
    <t>KG 2: Information Security Assessments / Re-Assessments</t>
  </si>
  <si>
    <t>Entwicklung und Implementierung von Business Continuity Management-Strategien und Reifegradmodellen</t>
  </si>
  <si>
    <t>Beratung bei der Weiterentwickung sicherer Netzwerktopologien</t>
  </si>
  <si>
    <t xml:space="preserve">Konzepterstellung auf Basis durchgeführter Assessments zur Behebung erkannte Schwachstellen/Risiken  </t>
  </si>
  <si>
    <t xml:space="preserve">Informations-Sicherheits-Assessments durch den externen Dienstleister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</si>
</sst>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15">
    <font>
      <sz val="11"/>
      <color theme="1"/>
      <name val="Calibri"/>
      <family val="2"/>
      <scheme val="minor"/>
    </font>
    <font>
      <sz val="10"/>
      <color theme="1"/>
      <name val="Arial"/>
      <family val="2"/>
    </font>
    <font>
      <b/>
      <sz val="16"/>
      <color theme="1"/>
      <name val="Arial"/>
      <family val="2"/>
    </font>
    <font>
      <b/>
      <sz val="10"/>
      <color theme="1"/>
      <name val="Arial"/>
      <family val="2"/>
    </font>
    <font>
      <sz val="10"/>
      <color theme="1"/>
      <name val="Arial"/>
      <family val="2"/>
    </font>
    <font>
      <sz val="10"/>
      <name val="Arial"/>
      <family val="2"/>
    </font>
    <font>
      <b/>
      <sz val="14"/>
      <color theme="1"/>
      <name val="Arial"/>
      <family val="2"/>
    </font>
    <font>
      <b/>
      <sz val="12"/>
      <color theme="1"/>
      <name val="Arial"/>
      <family val="2"/>
    </font>
    <font>
      <b/>
      <sz val="12"/>
      <name val="Arial"/>
      <family val="2"/>
    </font>
    <font>
      <sz val="10"/>
      <name val="Univers 45 Light"/>
    </font>
    <font>
      <sz val="8"/>
      <name val="Calibri"/>
      <family val="2"/>
      <scheme val="minor"/>
    </font>
    <font>
      <b/>
      <sz val="8"/>
      <color theme="1"/>
      <name val="Arial"/>
      <family val="2"/>
    </font>
    <font>
      <sz val="12"/>
      <name val="Arial"/>
      <family val="2"/>
    </font>
    <font>
      <sz val="11"/>
      <color rgb="FFFF0000"/>
      <name val="Calibri"/>
      <family val="2"/>
      <scheme val="minor"/>
    </font>
    <font>
      <b/>
      <sz val="11"/>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6"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83">
    <xf numFmtId="0" fontId="0" fillId="0" borderId="0" xfId="0"/>
    <xf numFmtId="0" fontId="4" fillId="0" borderId="0" xfId="0" applyFont="1" applyAlignment="1">
      <alignment vertical="top"/>
    </xf>
    <xf numFmtId="49" fontId="4" fillId="0" borderId="0" xfId="0" applyNumberFormat="1" applyFont="1" applyAlignment="1">
      <alignment horizontal="left" vertical="top"/>
    </xf>
    <xf numFmtId="49" fontId="7" fillId="0" borderId="2" xfId="0" applyNumberFormat="1" applyFont="1" applyBorder="1" applyAlignment="1">
      <alignment horizontal="left" vertical="top" wrapText="1"/>
    </xf>
    <xf numFmtId="49" fontId="6" fillId="0" borderId="0" xfId="0" applyNumberFormat="1" applyFont="1" applyAlignment="1">
      <alignment horizontal="left" vertical="top"/>
    </xf>
    <xf numFmtId="0" fontId="2" fillId="0" borderId="0" xfId="0" applyFont="1" applyAlignment="1">
      <alignment vertical="top"/>
    </xf>
    <xf numFmtId="0" fontId="1"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left" vertical="top"/>
    </xf>
    <xf numFmtId="0" fontId="1" fillId="0" borderId="0" xfId="0" applyFont="1" applyAlignment="1">
      <alignment horizontal="left" vertical="top"/>
    </xf>
    <xf numFmtId="0" fontId="3" fillId="0" borderId="0" xfId="0" applyFont="1" applyAlignment="1">
      <alignment vertical="top"/>
    </xf>
    <xf numFmtId="0" fontId="7" fillId="6" borderId="1" xfId="0" applyFont="1" applyFill="1" applyBorder="1" applyAlignment="1">
      <alignment horizontal="center" vertical="top"/>
    </xf>
    <xf numFmtId="0" fontId="7" fillId="0" borderId="2" xfId="0" applyFont="1" applyBorder="1" applyAlignment="1">
      <alignment vertical="top" wrapText="1"/>
    </xf>
    <xf numFmtId="0" fontId="7" fillId="0" borderId="0" xfId="0" applyFont="1" applyAlignment="1">
      <alignment vertical="top"/>
    </xf>
    <xf numFmtId="0" fontId="1" fillId="0" borderId="2" xfId="0" applyFont="1" applyBorder="1" applyAlignment="1">
      <alignment vertical="top" wrapText="1"/>
    </xf>
    <xf numFmtId="0" fontId="1" fillId="3" borderId="2" xfId="0" applyFont="1" applyFill="1" applyBorder="1" applyAlignment="1" applyProtection="1">
      <alignment vertical="top" wrapText="1"/>
      <protection locked="0"/>
    </xf>
    <xf numFmtId="0" fontId="1" fillId="0" borderId="3" xfId="0" applyFont="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quotePrefix="1" applyFont="1" applyBorder="1" applyAlignment="1">
      <alignment horizontal="center" vertical="top"/>
    </xf>
    <xf numFmtId="0" fontId="5" fillId="0" borderId="1" xfId="0" applyFont="1" applyBorder="1" applyAlignment="1">
      <alignment vertical="top" wrapText="1"/>
    </xf>
    <xf numFmtId="49" fontId="1" fillId="0" borderId="1" xfId="0" quotePrefix="1" applyNumberFormat="1" applyFont="1" applyBorder="1" applyAlignment="1">
      <alignment horizontal="right" vertical="top"/>
    </xf>
    <xf numFmtId="49" fontId="1" fillId="0" borderId="1" xfId="0" applyNumberFormat="1" applyFont="1" applyBorder="1" applyAlignment="1">
      <alignment horizontal="right" vertical="top"/>
    </xf>
    <xf numFmtId="0" fontId="9" fillId="0" borderId="1" xfId="0" applyFont="1" applyBorder="1" applyAlignment="1">
      <alignment vertical="top" wrapText="1"/>
    </xf>
    <xf numFmtId="0" fontId="1" fillId="4" borderId="0" xfId="0" applyFont="1" applyFill="1" applyAlignment="1">
      <alignment vertical="top"/>
    </xf>
    <xf numFmtId="0" fontId="1" fillId="4" borderId="1" xfId="0" applyFont="1" applyFill="1" applyBorder="1" applyAlignment="1">
      <alignment vertical="top"/>
    </xf>
    <xf numFmtId="0" fontId="6" fillId="0" borderId="16" xfId="0" applyFont="1" applyBorder="1" applyAlignment="1">
      <alignment horizontal="center" vertical="top"/>
    </xf>
    <xf numFmtId="164" fontId="6" fillId="0" borderId="14" xfId="0" applyNumberFormat="1" applyFont="1" applyBorder="1" applyAlignment="1">
      <alignment horizontal="center" vertical="top"/>
    </xf>
    <xf numFmtId="0" fontId="6" fillId="0" borderId="0" xfId="0" applyFont="1" applyAlignment="1">
      <alignment vertical="top"/>
    </xf>
    <xf numFmtId="0" fontId="4" fillId="0" borderId="0" xfId="0" applyFont="1" applyAlignment="1">
      <alignment horizontal="right" vertical="top"/>
    </xf>
    <xf numFmtId="0" fontId="7" fillId="5" borderId="1" xfId="0" applyFont="1" applyFill="1" applyBorder="1" applyAlignment="1">
      <alignment vertical="top"/>
    </xf>
    <xf numFmtId="49" fontId="3" fillId="2" borderId="17" xfId="0" applyNumberFormat="1" applyFont="1" applyFill="1" applyBorder="1" applyAlignment="1">
      <alignment horizontal="left" vertical="top" wrapText="1"/>
    </xf>
    <xf numFmtId="0" fontId="3" fillId="2" borderId="18" xfId="0" applyFont="1" applyFill="1" applyBorder="1" applyAlignment="1">
      <alignment horizontal="center" vertical="top" wrapText="1" shrinkToFit="1"/>
    </xf>
    <xf numFmtId="0" fontId="3" fillId="2" borderId="19" xfId="0" applyFont="1" applyFill="1" applyBorder="1" applyAlignment="1">
      <alignment horizontal="center" vertical="top" wrapText="1" shrinkToFit="1"/>
    </xf>
    <xf numFmtId="49" fontId="3" fillId="2" borderId="20" xfId="0" applyNumberFormat="1" applyFont="1" applyFill="1" applyBorder="1" applyAlignment="1">
      <alignment horizontal="left" vertical="top" wrapText="1"/>
    </xf>
    <xf numFmtId="0" fontId="3" fillId="2" borderId="13" xfId="0" applyFont="1" applyFill="1" applyBorder="1" applyAlignment="1">
      <alignment horizontal="center" vertical="top" wrapText="1" shrinkToFit="1"/>
    </xf>
    <xf numFmtId="0" fontId="3" fillId="2" borderId="21" xfId="0" applyFont="1" applyFill="1" applyBorder="1" applyAlignment="1">
      <alignment horizontal="center" vertical="top" wrapText="1" shrinkToFit="1"/>
    </xf>
    <xf numFmtId="49" fontId="7" fillId="2" borderId="2" xfId="0" applyNumberFormat="1" applyFont="1" applyFill="1" applyBorder="1" applyAlignment="1">
      <alignment horizontal="left" vertical="top" wrapText="1"/>
    </xf>
    <xf numFmtId="0" fontId="7" fillId="2" borderId="2" xfId="0" applyFont="1" applyFill="1" applyBorder="1" applyAlignment="1">
      <alignment vertical="top" wrapText="1"/>
    </xf>
    <xf numFmtId="49" fontId="1" fillId="0" borderId="0" xfId="0" applyNumberFormat="1" applyFont="1" applyAlignment="1">
      <alignment horizontal="left" vertical="top"/>
    </xf>
    <xf numFmtId="0" fontId="1" fillId="0" borderId="0" xfId="0" applyFont="1" applyAlignment="1">
      <alignment horizontal="center" vertical="top"/>
    </xf>
    <xf numFmtId="0" fontId="1" fillId="3" borderId="0" xfId="0" applyFont="1" applyFill="1" applyAlignment="1">
      <alignment vertical="top"/>
    </xf>
    <xf numFmtId="0" fontId="1" fillId="0" borderId="0" xfId="0" applyFont="1" applyAlignment="1">
      <alignment horizontal="left" vertical="top" wrapText="1"/>
    </xf>
    <xf numFmtId="0" fontId="1" fillId="0" borderId="1" xfId="0" applyFont="1" applyBorder="1" applyAlignment="1">
      <alignment horizontal="center" vertical="top"/>
    </xf>
    <xf numFmtId="3" fontId="1" fillId="0" borderId="1" xfId="0" applyNumberFormat="1" applyFont="1" applyBorder="1" applyAlignment="1">
      <alignment horizontal="center" vertical="top"/>
    </xf>
    <xf numFmtId="0" fontId="1" fillId="5" borderId="1" xfId="0" applyFont="1" applyFill="1" applyBorder="1" applyAlignment="1">
      <alignment vertical="top"/>
    </xf>
    <xf numFmtId="3" fontId="1" fillId="2" borderId="3" xfId="0" applyNumberFormat="1" applyFont="1" applyFill="1" applyBorder="1" applyAlignment="1">
      <alignment horizontal="center" vertical="top"/>
    </xf>
    <xf numFmtId="0" fontId="1" fillId="2" borderId="12" xfId="0" applyFont="1" applyFill="1" applyBorder="1" applyAlignment="1">
      <alignment vertical="top" wrapText="1"/>
    </xf>
    <xf numFmtId="3" fontId="1" fillId="2" borderId="12" xfId="0" applyNumberFormat="1" applyFont="1" applyFill="1" applyBorder="1" applyAlignment="1">
      <alignment horizontal="center" vertical="top"/>
    </xf>
    <xf numFmtId="0" fontId="1" fillId="0" borderId="0" xfId="0" applyFont="1" applyAlignment="1">
      <alignment vertical="top" wrapText="1"/>
    </xf>
    <xf numFmtId="0" fontId="1" fillId="7" borderId="1" xfId="0" applyFont="1" applyFill="1" applyBorder="1" applyAlignment="1">
      <alignment horizontal="center" vertical="top"/>
    </xf>
    <xf numFmtId="0" fontId="1" fillId="2" borderId="1" xfId="0" applyFont="1" applyFill="1" applyBorder="1" applyAlignment="1">
      <alignment horizontal="center" vertical="top"/>
    </xf>
    <xf numFmtId="0" fontId="7" fillId="6" borderId="27" xfId="0" applyFont="1" applyFill="1" applyBorder="1" applyAlignment="1">
      <alignment horizontal="center" vertical="top"/>
    </xf>
    <xf numFmtId="0" fontId="1" fillId="2" borderId="27" xfId="0" applyFont="1" applyFill="1" applyBorder="1" applyAlignment="1">
      <alignment horizontal="center" vertical="top"/>
    </xf>
    <xf numFmtId="0" fontId="13" fillId="0" borderId="0" xfId="0" applyFont="1"/>
    <xf numFmtId="0" fontId="13" fillId="0" borderId="0" xfId="0" applyFont="1" applyAlignment="1">
      <alignment horizontal="left" vertical="center" indent="2"/>
    </xf>
    <xf numFmtId="0" fontId="1" fillId="7" borderId="0" xfId="0" applyFont="1" applyFill="1" applyAlignment="1">
      <alignment vertical="top" wrapText="1"/>
    </xf>
    <xf numFmtId="0" fontId="7" fillId="2" borderId="2" xfId="0" applyFont="1" applyFill="1" applyBorder="1" applyAlignment="1">
      <alignment horizontal="left" vertical="top"/>
    </xf>
    <xf numFmtId="0" fontId="7" fillId="2" borderId="3" xfId="0" applyFont="1" applyFill="1" applyBorder="1" applyAlignment="1">
      <alignment horizontal="left" vertical="top"/>
    </xf>
    <xf numFmtId="0" fontId="7" fillId="2" borderId="25" xfId="0" applyFont="1" applyFill="1" applyBorder="1" applyAlignment="1">
      <alignment horizontal="left" vertical="top"/>
    </xf>
    <xf numFmtId="0" fontId="8" fillId="2" borderId="2" xfId="0" applyFont="1" applyFill="1" applyBorder="1" applyAlignment="1">
      <alignment horizontal="left" vertical="top"/>
    </xf>
    <xf numFmtId="0" fontId="8" fillId="2" borderId="3" xfId="0" applyFont="1" applyFill="1" applyBorder="1" applyAlignment="1">
      <alignment horizontal="left" vertical="top"/>
    </xf>
    <xf numFmtId="0" fontId="8" fillId="2" borderId="25" xfId="0" applyFont="1" applyFill="1" applyBorder="1" applyAlignment="1">
      <alignment horizontal="left" vertical="top"/>
    </xf>
    <xf numFmtId="0" fontId="3" fillId="2" borderId="4" xfId="0" applyFont="1" applyFill="1" applyBorder="1" applyAlignment="1">
      <alignment horizontal="center" vertical="top" wrapText="1" shrinkToFit="1"/>
    </xf>
    <xf numFmtId="0" fontId="3" fillId="2" borderId="5" xfId="0" applyFont="1" applyFill="1" applyBorder="1" applyAlignment="1">
      <alignment horizontal="center" vertical="top" wrapText="1" shrinkToFit="1"/>
    </xf>
    <xf numFmtId="0" fontId="3" fillId="2" borderId="10" xfId="0" applyFont="1" applyFill="1" applyBorder="1" applyAlignment="1">
      <alignment horizontal="right" vertical="top"/>
    </xf>
    <xf numFmtId="0" fontId="3" fillId="2" borderId="11" xfId="0" applyFont="1" applyFill="1" applyBorder="1" applyAlignment="1">
      <alignment horizontal="right" vertical="top"/>
    </xf>
    <xf numFmtId="0" fontId="2" fillId="0" borderId="0" xfId="0" applyFont="1" applyAlignment="1">
      <alignment vertical="top"/>
    </xf>
    <xf numFmtId="0" fontId="14" fillId="0" borderId="0" xfId="0" applyFont="1" applyAlignment="1">
      <alignment horizontal="left" vertical="top" wrapText="1"/>
    </xf>
    <xf numFmtId="0" fontId="1" fillId="0" borderId="0" xfId="0" applyFont="1" applyAlignment="1">
      <alignment horizontal="left" vertical="top" wrapText="1"/>
    </xf>
    <xf numFmtId="0" fontId="7" fillId="2" borderId="26" xfId="0" applyFont="1" applyFill="1" applyBorder="1" applyAlignment="1">
      <alignment horizontal="left" vertical="top"/>
    </xf>
    <xf numFmtId="0" fontId="7" fillId="2" borderId="12" xfId="0" applyFont="1" applyFill="1" applyBorder="1" applyAlignment="1">
      <alignment horizontal="left" vertical="top"/>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3" fillId="2" borderId="19" xfId="0" applyFont="1" applyFill="1" applyBorder="1" applyAlignment="1">
      <alignment horizontal="center" vertical="top" wrapText="1" shrinkToFit="1"/>
    </xf>
    <xf numFmtId="0" fontId="3" fillId="2" borderId="23" xfId="0" applyFont="1" applyFill="1" applyBorder="1" applyAlignment="1">
      <alignment horizontal="center" vertical="top" wrapText="1" shrinkToFit="1"/>
    </xf>
    <xf numFmtId="0" fontId="3" fillId="2" borderId="24" xfId="0" applyFont="1" applyFill="1" applyBorder="1" applyAlignment="1">
      <alignment horizontal="center" vertical="top" wrapText="1" shrinkToFit="1"/>
    </xf>
    <xf numFmtId="0" fontId="3" fillId="2" borderId="8" xfId="0" applyFont="1" applyFill="1" applyBorder="1" applyAlignment="1">
      <alignment horizontal="center" vertical="top" wrapText="1" shrinkToFit="1"/>
    </xf>
    <xf numFmtId="0" fontId="3" fillId="2" borderId="9" xfId="0" applyFont="1" applyFill="1" applyBorder="1" applyAlignment="1">
      <alignment horizontal="center" vertical="top" wrapText="1" shrinkToFit="1"/>
    </xf>
    <xf numFmtId="0" fontId="3" fillId="2" borderId="6" xfId="0" applyFont="1" applyFill="1" applyBorder="1" applyAlignment="1">
      <alignment horizontal="center" vertical="top"/>
    </xf>
    <xf numFmtId="0" fontId="3" fillId="2" borderId="7" xfId="0" applyFont="1" applyFill="1" applyBorder="1" applyAlignment="1">
      <alignment horizontal="center" vertical="top"/>
    </xf>
    <xf numFmtId="0" fontId="12" fillId="2" borderId="22" xfId="0" applyFont="1" applyFill="1" applyBorder="1" applyAlignment="1">
      <alignment horizontal="left" vertical="top" wrapText="1"/>
    </xf>
    <xf numFmtId="0" fontId="12" fillId="2" borderId="4" xfId="0" applyFont="1" applyFill="1" applyBorder="1" applyAlignment="1">
      <alignment horizontal="lef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9"/>
  <sheetViews>
    <sheetView tabSelected="1" zoomScale="80" zoomScaleNormal="80" zoomScaleSheetLayoutView="70" workbookViewId="0">
      <pane ySplit="15" topLeftCell="A17" activePane="bottomLeft" state="frozen"/>
      <selection pane="bottomLeft" activeCell="F17" sqref="F17"/>
    </sheetView>
  </sheetViews>
  <sheetFormatPr baseColWidth="10" defaultColWidth="11.42578125" defaultRowHeight="12.75"/>
  <cols>
    <col min="1" max="1" width="4.5703125" style="29" customWidth="1"/>
    <col min="2" max="2" width="65.85546875" style="1" customWidth="1"/>
    <col min="3" max="3" width="6.5703125" style="7" customWidth="1"/>
    <col min="4" max="4" width="5.5703125" style="7" customWidth="1"/>
    <col min="5" max="5" width="17.140625" style="7" customWidth="1"/>
    <col min="6" max="6" width="78.5703125" style="1" customWidth="1"/>
    <col min="7" max="7" width="40" style="2" customWidth="1"/>
    <col min="8" max="12" width="40" style="1" customWidth="1"/>
    <col min="13" max="13" width="30.85546875" style="1" customWidth="1"/>
    <col min="14" max="16384" width="11.42578125" style="1"/>
  </cols>
  <sheetData>
    <row r="1" spans="1:13" ht="20.100000000000001" customHeight="1">
      <c r="A1" s="5" t="s">
        <v>0</v>
      </c>
      <c r="B1" s="5"/>
      <c r="C1" s="5"/>
      <c r="D1" s="5"/>
      <c r="E1" s="5"/>
      <c r="F1" s="6"/>
      <c r="G1" s="39"/>
      <c r="H1" s="6"/>
      <c r="I1" s="6"/>
      <c r="J1" s="6"/>
      <c r="K1" s="6"/>
      <c r="L1" s="6"/>
      <c r="M1" s="6"/>
    </row>
    <row r="2" spans="1:13" ht="34.5" customHeight="1">
      <c r="A2" s="67" t="s">
        <v>1</v>
      </c>
      <c r="B2" s="67"/>
      <c r="C2" s="67"/>
      <c r="D2" s="67"/>
      <c r="E2" s="67"/>
      <c r="F2" s="6"/>
      <c r="G2" s="39"/>
      <c r="H2" s="6"/>
      <c r="I2" s="6"/>
      <c r="J2" s="6"/>
      <c r="K2" s="6"/>
      <c r="L2" s="6"/>
      <c r="M2" s="6"/>
    </row>
    <row r="3" spans="1:13" ht="14.45" customHeight="1">
      <c r="A3" s="9" t="s">
        <v>2</v>
      </c>
      <c r="B3" s="5"/>
      <c r="C3" s="5"/>
      <c r="D3" s="5"/>
      <c r="E3" s="5"/>
      <c r="F3" s="6"/>
      <c r="G3" s="39"/>
      <c r="H3" s="6"/>
      <c r="I3" s="6"/>
      <c r="J3" s="6"/>
      <c r="K3" s="6"/>
      <c r="L3" s="6"/>
      <c r="M3" s="6"/>
    </row>
    <row r="4" spans="1:13">
      <c r="A4" s="9" t="s">
        <v>3</v>
      </c>
      <c r="B4" s="49"/>
      <c r="C4" s="40"/>
      <c r="D4" s="6"/>
      <c r="E4" s="40"/>
      <c r="F4" s="6"/>
      <c r="G4" s="39"/>
      <c r="H4" s="6"/>
      <c r="I4" s="40"/>
      <c r="J4" s="40"/>
      <c r="K4" s="40"/>
      <c r="L4" s="40"/>
      <c r="M4" s="6"/>
    </row>
    <row r="5" spans="1:13">
      <c r="A5" s="9"/>
      <c r="B5" s="49"/>
      <c r="C5" s="40"/>
      <c r="D5" s="6"/>
      <c r="E5" s="40"/>
      <c r="F5" s="6"/>
      <c r="G5" s="39"/>
      <c r="H5" s="6"/>
      <c r="I5" s="40"/>
      <c r="J5" s="40"/>
      <c r="K5" s="40"/>
      <c r="L5" s="40"/>
      <c r="M5" s="6"/>
    </row>
    <row r="6" spans="1:13">
      <c r="A6" s="9"/>
      <c r="B6" s="6"/>
      <c r="C6" s="40"/>
      <c r="D6" s="6"/>
      <c r="E6" s="8" t="s">
        <v>4</v>
      </c>
      <c r="F6" s="6"/>
      <c r="G6" s="39"/>
      <c r="H6" s="6"/>
      <c r="I6" s="9"/>
      <c r="J6" s="9"/>
      <c r="K6" s="9"/>
      <c r="L6" s="9"/>
      <c r="M6" s="6"/>
    </row>
    <row r="7" spans="1:13">
      <c r="A7" s="9"/>
      <c r="B7" s="6"/>
      <c r="C7" s="40"/>
      <c r="D7" s="6"/>
      <c r="E7" s="9" t="s">
        <v>5</v>
      </c>
      <c r="F7" s="6" t="s">
        <v>6</v>
      </c>
      <c r="G7" s="39"/>
      <c r="H7" s="6"/>
      <c r="I7" s="9"/>
      <c r="J7" s="9"/>
      <c r="K7" s="9"/>
      <c r="L7" s="9"/>
      <c r="M7" s="6"/>
    </row>
    <row r="8" spans="1:13" ht="15">
      <c r="A8" s="9"/>
      <c r="B8" s="6"/>
      <c r="C8" s="40"/>
      <c r="D8" s="6"/>
      <c r="E8" s="9" t="s">
        <v>7</v>
      </c>
      <c r="F8" s="9" t="s">
        <v>8</v>
      </c>
      <c r="G8" s="54"/>
      <c r="H8" s="6"/>
      <c r="I8" s="9"/>
      <c r="J8" s="9"/>
      <c r="K8" s="9"/>
      <c r="L8" s="9"/>
      <c r="M8" s="6"/>
    </row>
    <row r="9" spans="1:13" ht="15">
      <c r="A9" s="9"/>
      <c r="B9" s="41" t="s">
        <v>9</v>
      </c>
      <c r="C9" s="40"/>
      <c r="D9" s="6"/>
      <c r="E9" s="9" t="s">
        <v>10</v>
      </c>
      <c r="F9" s="9" t="s">
        <v>11</v>
      </c>
      <c r="G9" s="55"/>
      <c r="H9" s="6"/>
      <c r="I9" s="49"/>
      <c r="J9" s="49"/>
      <c r="K9" s="42"/>
      <c r="L9" s="42"/>
      <c r="M9" s="6"/>
    </row>
    <row r="10" spans="1:13" ht="33.950000000000003" customHeight="1">
      <c r="A10" s="9"/>
      <c r="B10" s="56" t="s">
        <v>140</v>
      </c>
      <c r="C10" s="40"/>
      <c r="D10" s="6"/>
      <c r="E10" s="9" t="s">
        <v>12</v>
      </c>
      <c r="F10" s="42" t="s">
        <v>13</v>
      </c>
      <c r="G10" s="55"/>
      <c r="H10" s="6"/>
      <c r="I10" s="9"/>
      <c r="J10" s="9"/>
      <c r="K10" s="9"/>
      <c r="L10" s="9"/>
      <c r="M10" s="6"/>
    </row>
    <row r="11" spans="1:13" ht="14.1" customHeight="1">
      <c r="A11" s="9"/>
      <c r="B11" s="6"/>
      <c r="C11" s="40"/>
      <c r="D11" s="6"/>
      <c r="E11" s="6"/>
      <c r="F11" s="6"/>
      <c r="G11" s="55"/>
      <c r="H11" s="6"/>
      <c r="I11" s="6"/>
      <c r="J11" s="6"/>
      <c r="K11" s="6"/>
      <c r="L11" s="6"/>
      <c r="M11" s="6"/>
    </row>
    <row r="12" spans="1:13" ht="147.94999999999999" customHeight="1">
      <c r="A12" s="9"/>
      <c r="B12" s="68" t="s">
        <v>142</v>
      </c>
      <c r="C12" s="69"/>
      <c r="D12" s="69"/>
      <c r="E12" s="69"/>
      <c r="F12" s="69"/>
      <c r="G12" s="9"/>
      <c r="H12" s="6"/>
      <c r="I12" s="6"/>
      <c r="J12" s="6"/>
      <c r="K12" s="6"/>
      <c r="L12" s="6"/>
      <c r="M12" s="6"/>
    </row>
    <row r="13" spans="1:13" ht="14.1" customHeight="1" thickBot="1">
      <c r="A13" s="9"/>
      <c r="B13" s="6"/>
      <c r="C13" s="40"/>
      <c r="D13" s="6"/>
      <c r="E13" s="6"/>
      <c r="F13" s="6"/>
      <c r="G13" s="9"/>
      <c r="H13" s="6"/>
      <c r="I13" s="6"/>
      <c r="J13" s="6"/>
      <c r="K13" s="6"/>
      <c r="L13" s="6"/>
      <c r="M13" s="6"/>
    </row>
    <row r="14" spans="1:13" s="10" customFormat="1" ht="12.95" customHeight="1">
      <c r="A14" s="65" t="s">
        <v>5</v>
      </c>
      <c r="B14" s="63" t="s">
        <v>14</v>
      </c>
      <c r="C14" s="79" t="s">
        <v>7</v>
      </c>
      <c r="D14" s="79" t="s">
        <v>10</v>
      </c>
      <c r="E14" s="79" t="s">
        <v>12</v>
      </c>
      <c r="F14" s="77" t="s">
        <v>141</v>
      </c>
      <c r="G14" s="31"/>
      <c r="H14" s="32"/>
      <c r="I14" s="32"/>
      <c r="J14" s="32"/>
      <c r="K14" s="32"/>
      <c r="L14" s="33"/>
      <c r="M14" s="74" t="s">
        <v>15</v>
      </c>
    </row>
    <row r="15" spans="1:13" ht="48" customHeight="1" thickBot="1">
      <c r="A15" s="66"/>
      <c r="B15" s="64"/>
      <c r="C15" s="80"/>
      <c r="D15" s="80"/>
      <c r="E15" s="80"/>
      <c r="F15" s="78"/>
      <c r="G15" s="34" t="s">
        <v>16</v>
      </c>
      <c r="H15" s="35"/>
      <c r="I15" s="35"/>
      <c r="J15" s="35"/>
      <c r="K15" s="35"/>
      <c r="L15" s="36"/>
      <c r="M15" s="75"/>
    </row>
    <row r="16" spans="1:13" s="13" customFormat="1" ht="15.75">
      <c r="A16" s="81" t="s">
        <v>17</v>
      </c>
      <c r="B16" s="82"/>
      <c r="C16" s="82"/>
      <c r="D16" s="82"/>
      <c r="E16" s="82"/>
      <c r="F16" s="82"/>
      <c r="G16" s="82"/>
      <c r="H16" s="82"/>
      <c r="I16" s="82"/>
      <c r="J16" s="82"/>
      <c r="K16" s="82"/>
      <c r="L16" s="82"/>
      <c r="M16" s="76"/>
    </row>
    <row r="17" spans="1:13" ht="90.95" customHeight="1">
      <c r="A17" s="22" t="s">
        <v>18</v>
      </c>
      <c r="B17" s="14" t="s">
        <v>19</v>
      </c>
      <c r="C17" s="43">
        <f t="shared" ref="C17:C27" si="0">$C$29/12</f>
        <v>16.666666666666668</v>
      </c>
      <c r="D17" s="50">
        <v>0</v>
      </c>
      <c r="E17" s="44">
        <f t="shared" ref="E17:E27" si="1">C17*D17</f>
        <v>0</v>
      </c>
      <c r="F17" s="15"/>
      <c r="G17" s="3" t="s">
        <v>20</v>
      </c>
      <c r="H17" s="12" t="s">
        <v>21</v>
      </c>
      <c r="I17" s="12" t="s">
        <v>22</v>
      </c>
      <c r="J17" s="12" t="s">
        <v>23</v>
      </c>
      <c r="K17" s="12" t="s">
        <v>24</v>
      </c>
      <c r="L17" s="12" t="s">
        <v>25</v>
      </c>
      <c r="M17" s="45"/>
    </row>
    <row r="18" spans="1:13" ht="110.25">
      <c r="A18" s="22" t="s">
        <v>26</v>
      </c>
      <c r="B18" s="14" t="s">
        <v>27</v>
      </c>
      <c r="C18" s="43">
        <f t="shared" si="0"/>
        <v>16.666666666666668</v>
      </c>
      <c r="D18" s="50">
        <v>0</v>
      </c>
      <c r="E18" s="44">
        <f t="shared" si="1"/>
        <v>0</v>
      </c>
      <c r="F18" s="15"/>
      <c r="G18" s="3" t="s">
        <v>20</v>
      </c>
      <c r="H18" s="12" t="s">
        <v>21</v>
      </c>
      <c r="I18" s="12" t="s">
        <v>22</v>
      </c>
      <c r="J18" s="12" t="s">
        <v>23</v>
      </c>
      <c r="K18" s="12" t="s">
        <v>24</v>
      </c>
      <c r="L18" s="12" t="s">
        <v>25</v>
      </c>
      <c r="M18" s="45"/>
    </row>
    <row r="19" spans="1:13" ht="110.25">
      <c r="A19" s="22" t="s">
        <v>28</v>
      </c>
      <c r="B19" s="14" t="s">
        <v>29</v>
      </c>
      <c r="C19" s="43">
        <f t="shared" si="0"/>
        <v>16.666666666666668</v>
      </c>
      <c r="D19" s="50">
        <v>0</v>
      </c>
      <c r="E19" s="44">
        <f t="shared" si="1"/>
        <v>0</v>
      </c>
      <c r="F19" s="15"/>
      <c r="G19" s="3" t="s">
        <v>30</v>
      </c>
      <c r="H19" s="12" t="s">
        <v>21</v>
      </c>
      <c r="I19" s="12" t="s">
        <v>22</v>
      </c>
      <c r="J19" s="12" t="s">
        <v>23</v>
      </c>
      <c r="K19" s="12" t="s">
        <v>24</v>
      </c>
      <c r="L19" s="12" t="s">
        <v>25</v>
      </c>
      <c r="M19" s="45"/>
    </row>
    <row r="20" spans="1:13" ht="110.25">
      <c r="A20" s="22" t="s">
        <v>31</v>
      </c>
      <c r="B20" s="14" t="s">
        <v>32</v>
      </c>
      <c r="C20" s="43">
        <f t="shared" si="0"/>
        <v>16.666666666666668</v>
      </c>
      <c r="D20" s="50">
        <v>0</v>
      </c>
      <c r="E20" s="44">
        <f t="shared" si="1"/>
        <v>0</v>
      </c>
      <c r="F20" s="15"/>
      <c r="G20" s="3" t="s">
        <v>30</v>
      </c>
      <c r="H20" s="12" t="s">
        <v>21</v>
      </c>
      <c r="I20" s="12" t="s">
        <v>22</v>
      </c>
      <c r="J20" s="12" t="s">
        <v>23</v>
      </c>
      <c r="K20" s="12" t="s">
        <v>24</v>
      </c>
      <c r="L20" s="12" t="s">
        <v>25</v>
      </c>
      <c r="M20" s="45"/>
    </row>
    <row r="21" spans="1:13" ht="110.25">
      <c r="A21" s="22" t="s">
        <v>33</v>
      </c>
      <c r="B21" s="14" t="s">
        <v>34</v>
      </c>
      <c r="C21" s="43">
        <f t="shared" si="0"/>
        <v>16.666666666666668</v>
      </c>
      <c r="D21" s="50">
        <v>0</v>
      </c>
      <c r="E21" s="44">
        <f t="shared" si="1"/>
        <v>0</v>
      </c>
      <c r="F21" s="15"/>
      <c r="G21" s="3" t="s">
        <v>30</v>
      </c>
      <c r="H21" s="12" t="s">
        <v>21</v>
      </c>
      <c r="I21" s="12" t="s">
        <v>22</v>
      </c>
      <c r="J21" s="12" t="s">
        <v>23</v>
      </c>
      <c r="K21" s="12" t="s">
        <v>24</v>
      </c>
      <c r="L21" s="12" t="s">
        <v>25</v>
      </c>
      <c r="M21" s="45"/>
    </row>
    <row r="22" spans="1:13" ht="110.25">
      <c r="A22" s="22" t="s">
        <v>35</v>
      </c>
      <c r="B22" s="16" t="s">
        <v>36</v>
      </c>
      <c r="C22" s="43">
        <f t="shared" si="0"/>
        <v>16.666666666666668</v>
      </c>
      <c r="D22" s="50">
        <v>0</v>
      </c>
      <c r="E22" s="44">
        <f t="shared" si="1"/>
        <v>0</v>
      </c>
      <c r="F22" s="15"/>
      <c r="G22" s="3" t="s">
        <v>20</v>
      </c>
      <c r="H22" s="12" t="s">
        <v>21</v>
      </c>
      <c r="I22" s="12" t="s">
        <v>22</v>
      </c>
      <c r="J22" s="12" t="s">
        <v>23</v>
      </c>
      <c r="K22" s="12" t="s">
        <v>24</v>
      </c>
      <c r="L22" s="12" t="s">
        <v>25</v>
      </c>
      <c r="M22" s="45"/>
    </row>
    <row r="23" spans="1:13" ht="47.25">
      <c r="A23" s="22" t="s">
        <v>37</v>
      </c>
      <c r="B23" s="16" t="s">
        <v>38</v>
      </c>
      <c r="C23" s="43">
        <f t="shared" si="0"/>
        <v>16.666666666666668</v>
      </c>
      <c r="D23" s="50">
        <v>0</v>
      </c>
      <c r="E23" s="44">
        <f t="shared" si="1"/>
        <v>0</v>
      </c>
      <c r="F23" s="15"/>
      <c r="G23" s="3" t="s">
        <v>39</v>
      </c>
      <c r="H23" s="12" t="s">
        <v>40</v>
      </c>
      <c r="I23" s="12" t="s">
        <v>41</v>
      </c>
      <c r="J23" s="12" t="s">
        <v>42</v>
      </c>
      <c r="K23" s="12" t="s">
        <v>43</v>
      </c>
      <c r="L23" s="12" t="s">
        <v>44</v>
      </c>
      <c r="M23" s="45"/>
    </row>
    <row r="24" spans="1:13" ht="110.25">
      <c r="A24" s="22" t="s">
        <v>45</v>
      </c>
      <c r="B24" s="16" t="s">
        <v>144</v>
      </c>
      <c r="C24" s="43">
        <f t="shared" si="0"/>
        <v>16.666666666666668</v>
      </c>
      <c r="D24" s="50">
        <v>0</v>
      </c>
      <c r="E24" s="44">
        <f t="shared" si="1"/>
        <v>0</v>
      </c>
      <c r="F24" s="15"/>
      <c r="G24" s="3" t="s">
        <v>20</v>
      </c>
      <c r="H24" s="12" t="s">
        <v>21</v>
      </c>
      <c r="I24" s="12" t="s">
        <v>22</v>
      </c>
      <c r="J24" s="12" t="s">
        <v>23</v>
      </c>
      <c r="K24" s="12" t="s">
        <v>24</v>
      </c>
      <c r="L24" s="12" t="s">
        <v>25</v>
      </c>
      <c r="M24" s="45"/>
    </row>
    <row r="25" spans="1:13" ht="47.25">
      <c r="A25" s="22" t="s">
        <v>46</v>
      </c>
      <c r="B25" s="16" t="s">
        <v>47</v>
      </c>
      <c r="C25" s="43">
        <f t="shared" si="0"/>
        <v>16.666666666666668</v>
      </c>
      <c r="D25" s="50">
        <v>0</v>
      </c>
      <c r="E25" s="44">
        <f t="shared" si="1"/>
        <v>0</v>
      </c>
      <c r="F25" s="15"/>
      <c r="G25" s="3" t="s">
        <v>48</v>
      </c>
      <c r="H25" s="3" t="s">
        <v>49</v>
      </c>
      <c r="I25" s="3" t="s">
        <v>50</v>
      </c>
      <c r="J25" s="3" t="s">
        <v>51</v>
      </c>
      <c r="K25" s="3" t="s">
        <v>52</v>
      </c>
      <c r="L25" s="3" t="s">
        <v>53</v>
      </c>
      <c r="M25" s="45"/>
    </row>
    <row r="26" spans="1:13" ht="47.25">
      <c r="A26" s="22" t="s">
        <v>54</v>
      </c>
      <c r="B26" s="16" t="s">
        <v>55</v>
      </c>
      <c r="C26" s="43">
        <f t="shared" si="0"/>
        <v>16.666666666666668</v>
      </c>
      <c r="D26" s="50">
        <v>0</v>
      </c>
      <c r="E26" s="44">
        <f t="shared" si="1"/>
        <v>0</v>
      </c>
      <c r="F26" s="15"/>
      <c r="G26" s="3" t="s">
        <v>48</v>
      </c>
      <c r="H26" s="3" t="s">
        <v>49</v>
      </c>
      <c r="I26" s="3" t="s">
        <v>50</v>
      </c>
      <c r="J26" s="3" t="s">
        <v>51</v>
      </c>
      <c r="K26" s="3" t="s">
        <v>52</v>
      </c>
      <c r="L26" s="3" t="s">
        <v>53</v>
      </c>
      <c r="M26" s="45"/>
    </row>
    <row r="27" spans="1:13" ht="110.25">
      <c r="A27" s="22" t="s">
        <v>56</v>
      </c>
      <c r="B27" s="17" t="s">
        <v>57</v>
      </c>
      <c r="C27" s="43">
        <f t="shared" si="0"/>
        <v>16.666666666666668</v>
      </c>
      <c r="D27" s="50">
        <v>0</v>
      </c>
      <c r="E27" s="44">
        <f t="shared" si="1"/>
        <v>0</v>
      </c>
      <c r="F27" s="15"/>
      <c r="G27" s="3" t="s">
        <v>20</v>
      </c>
      <c r="H27" s="12" t="s">
        <v>21</v>
      </c>
      <c r="I27" s="12" t="s">
        <v>22</v>
      </c>
      <c r="J27" s="12" t="s">
        <v>23</v>
      </c>
      <c r="K27" s="12" t="s">
        <v>24</v>
      </c>
      <c r="L27" s="12" t="s">
        <v>25</v>
      </c>
      <c r="M27" s="45"/>
    </row>
    <row r="28" spans="1:13" ht="110.25">
      <c r="A28" s="22" t="s">
        <v>58</v>
      </c>
      <c r="B28" s="18" t="s">
        <v>59</v>
      </c>
      <c r="C28" s="43">
        <f>$C$29/12</f>
        <v>16.666666666666668</v>
      </c>
      <c r="D28" s="50">
        <v>0</v>
      </c>
      <c r="E28" s="44">
        <f>C28*D28</f>
        <v>0</v>
      </c>
      <c r="F28" s="15"/>
      <c r="G28" s="3" t="s">
        <v>20</v>
      </c>
      <c r="H28" s="12" t="s">
        <v>21</v>
      </c>
      <c r="I28" s="12" t="s">
        <v>22</v>
      </c>
      <c r="J28" s="12" t="s">
        <v>23</v>
      </c>
      <c r="K28" s="12" t="s">
        <v>24</v>
      </c>
      <c r="L28" s="12" t="s">
        <v>25</v>
      </c>
      <c r="M28" s="45"/>
    </row>
    <row r="29" spans="1:13" ht="15.75">
      <c r="A29" s="57" t="s">
        <v>60</v>
      </c>
      <c r="B29" s="58"/>
      <c r="C29" s="11">
        <v>200</v>
      </c>
      <c r="D29" s="51"/>
      <c r="E29" s="46">
        <f>SUM(E17:E28)</f>
        <v>0</v>
      </c>
      <c r="F29" s="47"/>
      <c r="G29" s="37"/>
      <c r="H29" s="38"/>
      <c r="I29" s="38"/>
      <c r="J29" s="38"/>
      <c r="K29" s="38"/>
      <c r="L29" s="38"/>
      <c r="M29" s="45"/>
    </row>
    <row r="30" spans="1:13" s="13" customFormat="1" ht="15.75">
      <c r="A30" s="57" t="s">
        <v>143</v>
      </c>
      <c r="B30" s="58"/>
      <c r="C30" s="58"/>
      <c r="D30" s="58"/>
      <c r="E30" s="58"/>
      <c r="F30" s="58"/>
      <c r="G30" s="58"/>
      <c r="H30" s="58"/>
      <c r="I30" s="58"/>
      <c r="J30" s="58"/>
      <c r="K30" s="58"/>
      <c r="L30" s="59"/>
      <c r="M30" s="30"/>
    </row>
    <row r="31" spans="1:13" ht="110.25">
      <c r="A31" s="22" t="s">
        <v>61</v>
      </c>
      <c r="B31" s="17" t="s">
        <v>62</v>
      </c>
      <c r="C31" s="19">
        <f>$C$39/8</f>
        <v>12.5</v>
      </c>
      <c r="D31" s="50">
        <v>0</v>
      </c>
      <c r="E31" s="44">
        <f t="shared" ref="E31:E38" si="2">C31*D31</f>
        <v>0</v>
      </c>
      <c r="F31" s="15"/>
      <c r="G31" s="3" t="s">
        <v>20</v>
      </c>
      <c r="H31" s="12" t="s">
        <v>21</v>
      </c>
      <c r="I31" s="12" t="s">
        <v>22</v>
      </c>
      <c r="J31" s="12" t="s">
        <v>23</v>
      </c>
      <c r="K31" s="12" t="s">
        <v>24</v>
      </c>
      <c r="L31" s="12" t="s">
        <v>25</v>
      </c>
      <c r="M31" s="45"/>
    </row>
    <row r="32" spans="1:13" ht="110.25">
      <c r="A32" s="22" t="s">
        <v>63</v>
      </c>
      <c r="B32" s="17" t="s">
        <v>64</v>
      </c>
      <c r="C32" s="19">
        <f t="shared" ref="C32:C38" si="3">$C$39/8</f>
        <v>12.5</v>
      </c>
      <c r="D32" s="50">
        <v>0</v>
      </c>
      <c r="E32" s="44">
        <f t="shared" si="2"/>
        <v>0</v>
      </c>
      <c r="F32" s="15"/>
      <c r="G32" s="3" t="s">
        <v>20</v>
      </c>
      <c r="H32" s="12" t="s">
        <v>21</v>
      </c>
      <c r="I32" s="12" t="s">
        <v>22</v>
      </c>
      <c r="J32" s="12" t="s">
        <v>23</v>
      </c>
      <c r="K32" s="12" t="s">
        <v>24</v>
      </c>
      <c r="L32" s="12" t="s">
        <v>25</v>
      </c>
      <c r="M32" s="45"/>
    </row>
    <row r="33" spans="1:13" ht="110.25">
      <c r="A33" s="22" t="s">
        <v>65</v>
      </c>
      <c r="B33" s="17" t="s">
        <v>66</v>
      </c>
      <c r="C33" s="19">
        <f t="shared" si="3"/>
        <v>12.5</v>
      </c>
      <c r="D33" s="50">
        <v>0</v>
      </c>
      <c r="E33" s="44">
        <f t="shared" si="2"/>
        <v>0</v>
      </c>
      <c r="F33" s="15"/>
      <c r="G33" s="3" t="s">
        <v>20</v>
      </c>
      <c r="H33" s="12" t="s">
        <v>21</v>
      </c>
      <c r="I33" s="12" t="s">
        <v>22</v>
      </c>
      <c r="J33" s="12" t="s">
        <v>23</v>
      </c>
      <c r="K33" s="12" t="s">
        <v>24</v>
      </c>
      <c r="L33" s="12" t="s">
        <v>25</v>
      </c>
      <c r="M33" s="45"/>
    </row>
    <row r="34" spans="1:13" ht="110.25">
      <c r="A34" s="22" t="s">
        <v>67</v>
      </c>
      <c r="B34" s="17" t="s">
        <v>68</v>
      </c>
      <c r="C34" s="19">
        <f t="shared" si="3"/>
        <v>12.5</v>
      </c>
      <c r="D34" s="50">
        <v>0</v>
      </c>
      <c r="E34" s="44">
        <f t="shared" si="2"/>
        <v>0</v>
      </c>
      <c r="F34" s="15"/>
      <c r="G34" s="3" t="s">
        <v>20</v>
      </c>
      <c r="H34" s="12" t="s">
        <v>21</v>
      </c>
      <c r="I34" s="12" t="s">
        <v>22</v>
      </c>
      <c r="J34" s="12" t="s">
        <v>23</v>
      </c>
      <c r="K34" s="12" t="s">
        <v>24</v>
      </c>
      <c r="L34" s="12" t="s">
        <v>25</v>
      </c>
      <c r="M34" s="45"/>
    </row>
    <row r="35" spans="1:13" ht="110.25">
      <c r="A35" s="22" t="s">
        <v>69</v>
      </c>
      <c r="B35" s="17" t="s">
        <v>70</v>
      </c>
      <c r="C35" s="19">
        <f t="shared" si="3"/>
        <v>12.5</v>
      </c>
      <c r="D35" s="50">
        <v>0</v>
      </c>
      <c r="E35" s="44">
        <f t="shared" si="2"/>
        <v>0</v>
      </c>
      <c r="F35" s="15"/>
      <c r="G35" s="3" t="s">
        <v>20</v>
      </c>
      <c r="H35" s="12" t="s">
        <v>21</v>
      </c>
      <c r="I35" s="12" t="s">
        <v>22</v>
      </c>
      <c r="J35" s="12" t="s">
        <v>23</v>
      </c>
      <c r="K35" s="12" t="s">
        <v>24</v>
      </c>
      <c r="L35" s="12" t="s">
        <v>25</v>
      </c>
      <c r="M35" s="45"/>
    </row>
    <row r="36" spans="1:13" ht="110.25">
      <c r="A36" s="22" t="s">
        <v>71</v>
      </c>
      <c r="B36" s="20" t="s">
        <v>147</v>
      </c>
      <c r="C36" s="19">
        <f t="shared" si="3"/>
        <v>12.5</v>
      </c>
      <c r="D36" s="50">
        <v>0</v>
      </c>
      <c r="E36" s="44">
        <f t="shared" si="2"/>
        <v>0</v>
      </c>
      <c r="F36" s="15"/>
      <c r="G36" s="3" t="s">
        <v>20</v>
      </c>
      <c r="H36" s="12" t="s">
        <v>21</v>
      </c>
      <c r="I36" s="12" t="s">
        <v>22</v>
      </c>
      <c r="J36" s="12" t="s">
        <v>23</v>
      </c>
      <c r="K36" s="12" t="s">
        <v>24</v>
      </c>
      <c r="L36" s="12" t="s">
        <v>25</v>
      </c>
      <c r="M36" s="45"/>
    </row>
    <row r="37" spans="1:13" ht="110.25">
      <c r="A37" s="21" t="s">
        <v>72</v>
      </c>
      <c r="B37" s="20" t="s">
        <v>73</v>
      </c>
      <c r="C37" s="19">
        <f t="shared" si="3"/>
        <v>12.5</v>
      </c>
      <c r="D37" s="50">
        <v>0</v>
      </c>
      <c r="E37" s="44">
        <f t="shared" si="2"/>
        <v>0</v>
      </c>
      <c r="F37" s="15"/>
      <c r="G37" s="3" t="s">
        <v>20</v>
      </c>
      <c r="H37" s="12" t="s">
        <v>21</v>
      </c>
      <c r="I37" s="12" t="s">
        <v>22</v>
      </c>
      <c r="J37" s="12" t="s">
        <v>23</v>
      </c>
      <c r="K37" s="12" t="s">
        <v>24</v>
      </c>
      <c r="L37" s="12" t="s">
        <v>25</v>
      </c>
      <c r="M37" s="45"/>
    </row>
    <row r="38" spans="1:13" ht="110.25">
      <c r="A38" s="21" t="s">
        <v>74</v>
      </c>
      <c r="B38" s="20" t="s">
        <v>146</v>
      </c>
      <c r="C38" s="19">
        <f t="shared" si="3"/>
        <v>12.5</v>
      </c>
      <c r="D38" s="50">
        <v>0</v>
      </c>
      <c r="E38" s="44">
        <f t="shared" si="2"/>
        <v>0</v>
      </c>
      <c r="F38" s="15"/>
      <c r="G38" s="3" t="s">
        <v>20</v>
      </c>
      <c r="H38" s="12" t="s">
        <v>21</v>
      </c>
      <c r="I38" s="12" t="s">
        <v>22</v>
      </c>
      <c r="J38" s="12" t="s">
        <v>23</v>
      </c>
      <c r="K38" s="12" t="s">
        <v>24</v>
      </c>
      <c r="L38" s="12" t="s">
        <v>25</v>
      </c>
      <c r="M38" s="45"/>
    </row>
    <row r="39" spans="1:13" ht="15.75">
      <c r="A39" s="57" t="s">
        <v>75</v>
      </c>
      <c r="B39" s="58"/>
      <c r="C39" s="11">
        <v>100</v>
      </c>
      <c r="D39" s="51"/>
      <c r="E39" s="46">
        <f>SUM(E31:E38)</f>
        <v>0</v>
      </c>
      <c r="F39" s="47"/>
      <c r="G39" s="37"/>
      <c r="H39" s="38"/>
      <c r="I39" s="38"/>
      <c r="J39" s="38"/>
      <c r="K39" s="38"/>
      <c r="L39" s="38"/>
      <c r="M39" s="45"/>
    </row>
    <row r="40" spans="1:13" s="13" customFormat="1" ht="15.75">
      <c r="A40" s="60" t="s">
        <v>76</v>
      </c>
      <c r="B40" s="61"/>
      <c r="C40" s="61"/>
      <c r="D40" s="61"/>
      <c r="E40" s="61"/>
      <c r="F40" s="61"/>
      <c r="G40" s="61"/>
      <c r="H40" s="61"/>
      <c r="I40" s="61"/>
      <c r="J40" s="61"/>
      <c r="K40" s="61"/>
      <c r="L40" s="62"/>
      <c r="M40" s="30"/>
    </row>
    <row r="41" spans="1:13" ht="110.25">
      <c r="A41" s="22" t="s">
        <v>77</v>
      </c>
      <c r="B41" s="20" t="s">
        <v>78</v>
      </c>
      <c r="C41" s="43">
        <f t="shared" ref="C41:C42" si="4">$C$44/3</f>
        <v>33.333333333333336</v>
      </c>
      <c r="D41" s="50">
        <v>0</v>
      </c>
      <c r="E41" s="44">
        <f>C41*D41</f>
        <v>0</v>
      </c>
      <c r="F41" s="15"/>
      <c r="G41" s="3" t="s">
        <v>20</v>
      </c>
      <c r="H41" s="12" t="s">
        <v>21</v>
      </c>
      <c r="I41" s="12" t="s">
        <v>22</v>
      </c>
      <c r="J41" s="12" t="s">
        <v>23</v>
      </c>
      <c r="K41" s="12" t="s">
        <v>24</v>
      </c>
      <c r="L41" s="12" t="s">
        <v>25</v>
      </c>
      <c r="M41" s="45"/>
    </row>
    <row r="42" spans="1:13" ht="110.25">
      <c r="A42" s="22" t="s">
        <v>79</v>
      </c>
      <c r="B42" s="23" t="s">
        <v>80</v>
      </c>
      <c r="C42" s="43">
        <f t="shared" si="4"/>
        <v>33.333333333333336</v>
      </c>
      <c r="D42" s="50">
        <v>0</v>
      </c>
      <c r="E42" s="44">
        <f>C42*D42</f>
        <v>0</v>
      </c>
      <c r="F42" s="15"/>
      <c r="G42" s="3" t="s">
        <v>20</v>
      </c>
      <c r="H42" s="12" t="s">
        <v>21</v>
      </c>
      <c r="I42" s="12" t="s">
        <v>22</v>
      </c>
      <c r="J42" s="12" t="s">
        <v>23</v>
      </c>
      <c r="K42" s="12" t="s">
        <v>24</v>
      </c>
      <c r="L42" s="12" t="s">
        <v>25</v>
      </c>
      <c r="M42" s="45"/>
    </row>
    <row r="43" spans="1:13" ht="110.25">
      <c r="A43" s="22" t="s">
        <v>81</v>
      </c>
      <c r="B43" s="20" t="s">
        <v>82</v>
      </c>
      <c r="C43" s="43">
        <f>$C$44/3</f>
        <v>33.333333333333336</v>
      </c>
      <c r="D43" s="50">
        <v>0</v>
      </c>
      <c r="E43" s="44">
        <f>C43*D43</f>
        <v>0</v>
      </c>
      <c r="F43" s="15"/>
      <c r="G43" s="3" t="s">
        <v>20</v>
      </c>
      <c r="H43" s="12" t="s">
        <v>21</v>
      </c>
      <c r="I43" s="12" t="s">
        <v>22</v>
      </c>
      <c r="J43" s="12" t="s">
        <v>23</v>
      </c>
      <c r="K43" s="12" t="s">
        <v>24</v>
      </c>
      <c r="L43" s="12" t="s">
        <v>25</v>
      </c>
      <c r="M43" s="45"/>
    </row>
    <row r="44" spans="1:13" ht="15.75">
      <c r="A44" s="57" t="s">
        <v>83</v>
      </c>
      <c r="B44" s="58"/>
      <c r="C44" s="11">
        <v>100</v>
      </c>
      <c r="D44" s="51"/>
      <c r="E44" s="46">
        <f>SUM(E41:E43)</f>
        <v>0</v>
      </c>
      <c r="F44" s="47"/>
      <c r="G44" s="37"/>
      <c r="H44" s="38"/>
      <c r="I44" s="38"/>
      <c r="J44" s="38"/>
      <c r="K44" s="38"/>
      <c r="L44" s="38"/>
      <c r="M44" s="45"/>
    </row>
    <row r="45" spans="1:13" s="13" customFormat="1" ht="15.75">
      <c r="A45" s="60" t="s">
        <v>84</v>
      </c>
      <c r="B45" s="61"/>
      <c r="C45" s="61"/>
      <c r="D45" s="61"/>
      <c r="E45" s="61"/>
      <c r="F45" s="61"/>
      <c r="G45" s="61"/>
      <c r="H45" s="61"/>
      <c r="I45" s="61"/>
      <c r="J45" s="61"/>
      <c r="K45" s="61"/>
      <c r="L45" s="62"/>
      <c r="M45" s="30"/>
    </row>
    <row r="46" spans="1:13" ht="110.25">
      <c r="A46" s="22" t="s">
        <v>85</v>
      </c>
      <c r="B46" s="20" t="s">
        <v>86</v>
      </c>
      <c r="C46" s="43">
        <f>$C$48/2</f>
        <v>50</v>
      </c>
      <c r="D46" s="50">
        <v>0</v>
      </c>
      <c r="E46" s="44">
        <f>C46*D46</f>
        <v>0</v>
      </c>
      <c r="F46" s="15"/>
      <c r="G46" s="3" t="s">
        <v>20</v>
      </c>
      <c r="H46" s="12" t="s">
        <v>21</v>
      </c>
      <c r="I46" s="12" t="s">
        <v>22</v>
      </c>
      <c r="J46" s="12" t="s">
        <v>23</v>
      </c>
      <c r="K46" s="12" t="s">
        <v>24</v>
      </c>
      <c r="L46" s="12" t="s">
        <v>25</v>
      </c>
      <c r="M46" s="45"/>
    </row>
    <row r="47" spans="1:13" ht="110.25">
      <c r="A47" s="22" t="s">
        <v>87</v>
      </c>
      <c r="B47" s="20" t="s">
        <v>88</v>
      </c>
      <c r="C47" s="43">
        <f>$C$48/2</f>
        <v>50</v>
      </c>
      <c r="D47" s="50">
        <v>0</v>
      </c>
      <c r="E47" s="44">
        <f>C47*D47</f>
        <v>0</v>
      </c>
      <c r="F47" s="15"/>
      <c r="G47" s="3" t="s">
        <v>20</v>
      </c>
      <c r="H47" s="12" t="s">
        <v>21</v>
      </c>
      <c r="I47" s="12" t="s">
        <v>22</v>
      </c>
      <c r="J47" s="12" t="s">
        <v>23</v>
      </c>
      <c r="K47" s="12" t="s">
        <v>24</v>
      </c>
      <c r="L47" s="12" t="s">
        <v>25</v>
      </c>
      <c r="M47" s="45"/>
    </row>
    <row r="48" spans="1:13" ht="15.75">
      <c r="A48" s="57" t="s">
        <v>89</v>
      </c>
      <c r="B48" s="58"/>
      <c r="C48" s="11">
        <v>100</v>
      </c>
      <c r="D48" s="51"/>
      <c r="E48" s="46">
        <f>SUM(E46:E47)</f>
        <v>0</v>
      </c>
      <c r="F48" s="47"/>
      <c r="G48" s="37"/>
      <c r="H48" s="38"/>
      <c r="I48" s="38"/>
      <c r="J48" s="38"/>
      <c r="K48" s="38"/>
      <c r="L48" s="38"/>
      <c r="M48" s="45"/>
    </row>
    <row r="49" spans="1:13" s="13" customFormat="1" ht="15.75">
      <c r="A49" s="60" t="s">
        <v>90</v>
      </c>
      <c r="B49" s="61"/>
      <c r="C49" s="61"/>
      <c r="D49" s="61"/>
      <c r="E49" s="61"/>
      <c r="F49" s="61"/>
      <c r="G49" s="61"/>
      <c r="H49" s="61"/>
      <c r="I49" s="61"/>
      <c r="J49" s="61"/>
      <c r="K49" s="61"/>
      <c r="L49" s="62"/>
      <c r="M49" s="30"/>
    </row>
    <row r="50" spans="1:13" ht="110.25">
      <c r="A50" s="22" t="s">
        <v>91</v>
      </c>
      <c r="B50" s="20" t="s">
        <v>92</v>
      </c>
      <c r="C50" s="43">
        <f t="shared" ref="C50:C54" si="5">$C$56/6</f>
        <v>16.666666666666668</v>
      </c>
      <c r="D50" s="50">
        <v>0</v>
      </c>
      <c r="E50" s="44">
        <f t="shared" ref="E50:E54" si="6">C50*D50</f>
        <v>0</v>
      </c>
      <c r="F50" s="15"/>
      <c r="G50" s="3" t="s">
        <v>20</v>
      </c>
      <c r="H50" s="12" t="s">
        <v>21</v>
      </c>
      <c r="I50" s="12" t="s">
        <v>22</v>
      </c>
      <c r="J50" s="12" t="s">
        <v>23</v>
      </c>
      <c r="K50" s="12" t="s">
        <v>24</v>
      </c>
      <c r="L50" s="12" t="s">
        <v>25</v>
      </c>
      <c r="M50" s="45"/>
    </row>
    <row r="51" spans="1:13" ht="110.25">
      <c r="A51" s="22" t="s">
        <v>93</v>
      </c>
      <c r="B51" s="20" t="s">
        <v>94</v>
      </c>
      <c r="C51" s="43">
        <f t="shared" si="5"/>
        <v>16.666666666666668</v>
      </c>
      <c r="D51" s="50">
        <v>0</v>
      </c>
      <c r="E51" s="44">
        <f t="shared" si="6"/>
        <v>0</v>
      </c>
      <c r="F51" s="15"/>
      <c r="G51" s="3" t="s">
        <v>20</v>
      </c>
      <c r="H51" s="12" t="s">
        <v>21</v>
      </c>
      <c r="I51" s="12" t="s">
        <v>22</v>
      </c>
      <c r="J51" s="12" t="s">
        <v>23</v>
      </c>
      <c r="K51" s="12" t="s">
        <v>24</v>
      </c>
      <c r="L51" s="12" t="s">
        <v>25</v>
      </c>
      <c r="M51" s="45"/>
    </row>
    <row r="52" spans="1:13" ht="110.25">
      <c r="A52" s="22" t="s">
        <v>95</v>
      </c>
      <c r="B52" s="20" t="s">
        <v>96</v>
      </c>
      <c r="C52" s="43">
        <f t="shared" si="5"/>
        <v>16.666666666666668</v>
      </c>
      <c r="D52" s="50">
        <v>0</v>
      </c>
      <c r="E52" s="44">
        <f t="shared" si="6"/>
        <v>0</v>
      </c>
      <c r="F52" s="15"/>
      <c r="G52" s="3" t="s">
        <v>20</v>
      </c>
      <c r="H52" s="12" t="s">
        <v>21</v>
      </c>
      <c r="I52" s="12" t="s">
        <v>22</v>
      </c>
      <c r="J52" s="12" t="s">
        <v>23</v>
      </c>
      <c r="K52" s="12" t="s">
        <v>24</v>
      </c>
      <c r="L52" s="12" t="s">
        <v>25</v>
      </c>
      <c r="M52" s="45"/>
    </row>
    <row r="53" spans="1:13" ht="110.25">
      <c r="A53" s="22" t="s">
        <v>97</v>
      </c>
      <c r="B53" s="20" t="s">
        <v>98</v>
      </c>
      <c r="C53" s="43">
        <f t="shared" si="5"/>
        <v>16.666666666666668</v>
      </c>
      <c r="D53" s="50">
        <v>0</v>
      </c>
      <c r="E53" s="44">
        <f t="shared" si="6"/>
        <v>0</v>
      </c>
      <c r="F53" s="15"/>
      <c r="G53" s="3" t="s">
        <v>20</v>
      </c>
      <c r="H53" s="12" t="s">
        <v>21</v>
      </c>
      <c r="I53" s="12" t="s">
        <v>22</v>
      </c>
      <c r="J53" s="12" t="s">
        <v>23</v>
      </c>
      <c r="K53" s="12" t="s">
        <v>24</v>
      </c>
      <c r="L53" s="12" t="s">
        <v>25</v>
      </c>
      <c r="M53" s="45"/>
    </row>
    <row r="54" spans="1:13" ht="110.25">
      <c r="A54" s="22" t="s">
        <v>99</v>
      </c>
      <c r="B54" s="17" t="s">
        <v>100</v>
      </c>
      <c r="C54" s="43">
        <f t="shared" si="5"/>
        <v>16.666666666666668</v>
      </c>
      <c r="D54" s="50">
        <v>0</v>
      </c>
      <c r="E54" s="44">
        <f t="shared" si="6"/>
        <v>0</v>
      </c>
      <c r="F54" s="15"/>
      <c r="G54" s="3" t="s">
        <v>20</v>
      </c>
      <c r="H54" s="12" t="s">
        <v>21</v>
      </c>
      <c r="I54" s="12" t="s">
        <v>22</v>
      </c>
      <c r="J54" s="12" t="s">
        <v>23</v>
      </c>
      <c r="K54" s="12" t="s">
        <v>24</v>
      </c>
      <c r="L54" s="12" t="s">
        <v>25</v>
      </c>
      <c r="M54" s="45"/>
    </row>
    <row r="55" spans="1:13" ht="110.25">
      <c r="A55" s="22" t="s">
        <v>101</v>
      </c>
      <c r="B55" s="17" t="s">
        <v>102</v>
      </c>
      <c r="C55" s="43">
        <f>$C$56/6</f>
        <v>16.666666666666668</v>
      </c>
      <c r="D55" s="50">
        <v>0</v>
      </c>
      <c r="E55" s="44">
        <f>C55*D55</f>
        <v>0</v>
      </c>
      <c r="F55" s="15"/>
      <c r="G55" s="3" t="s">
        <v>20</v>
      </c>
      <c r="H55" s="12" t="s">
        <v>21</v>
      </c>
      <c r="I55" s="12" t="s">
        <v>22</v>
      </c>
      <c r="J55" s="12" t="s">
        <v>23</v>
      </c>
      <c r="K55" s="12" t="s">
        <v>24</v>
      </c>
      <c r="L55" s="12" t="s">
        <v>25</v>
      </c>
      <c r="M55" s="45"/>
    </row>
    <row r="56" spans="1:13" ht="15.75">
      <c r="A56" s="57" t="s">
        <v>103</v>
      </c>
      <c r="B56" s="58"/>
      <c r="C56" s="11">
        <v>100</v>
      </c>
      <c r="D56" s="51"/>
      <c r="E56" s="46">
        <f>SUM(E50:E55)</f>
        <v>0</v>
      </c>
      <c r="F56" s="47"/>
      <c r="G56" s="37"/>
      <c r="H56" s="38"/>
      <c r="I56" s="38"/>
      <c r="J56" s="38"/>
      <c r="K56" s="38"/>
      <c r="L56" s="38"/>
      <c r="M56" s="45"/>
    </row>
    <row r="57" spans="1:13" s="13" customFormat="1" ht="15.75">
      <c r="A57" s="60" t="s">
        <v>104</v>
      </c>
      <c r="B57" s="61"/>
      <c r="C57" s="61"/>
      <c r="D57" s="61"/>
      <c r="E57" s="61"/>
      <c r="F57" s="61"/>
      <c r="G57" s="61"/>
      <c r="H57" s="61"/>
      <c r="I57" s="61"/>
      <c r="J57" s="61"/>
      <c r="K57" s="61"/>
      <c r="L57" s="62"/>
      <c r="M57" s="30"/>
    </row>
    <row r="58" spans="1:13" ht="110.25">
      <c r="A58" s="22" t="s">
        <v>105</v>
      </c>
      <c r="B58" s="20" t="s">
        <v>106</v>
      </c>
      <c r="C58" s="43">
        <f t="shared" ref="C58:C59" si="7">$C$61/3</f>
        <v>33.333333333333336</v>
      </c>
      <c r="D58" s="50">
        <v>0</v>
      </c>
      <c r="E58" s="44">
        <f t="shared" ref="E58:E60" si="8">C58*D58</f>
        <v>0</v>
      </c>
      <c r="F58" s="15"/>
      <c r="G58" s="3" t="s">
        <v>20</v>
      </c>
      <c r="H58" s="12" t="s">
        <v>21</v>
      </c>
      <c r="I58" s="12" t="s">
        <v>22</v>
      </c>
      <c r="J58" s="12" t="s">
        <v>23</v>
      </c>
      <c r="K58" s="12" t="s">
        <v>24</v>
      </c>
      <c r="L58" s="12" t="s">
        <v>25</v>
      </c>
      <c r="M58" s="45"/>
    </row>
    <row r="59" spans="1:13" ht="110.25">
      <c r="A59" s="22" t="s">
        <v>107</v>
      </c>
      <c r="B59" s="20" t="s">
        <v>108</v>
      </c>
      <c r="C59" s="43">
        <f t="shared" si="7"/>
        <v>33.333333333333336</v>
      </c>
      <c r="D59" s="50">
        <v>0</v>
      </c>
      <c r="E59" s="44">
        <f t="shared" si="8"/>
        <v>0</v>
      </c>
      <c r="F59" s="15"/>
      <c r="G59" s="3" t="s">
        <v>20</v>
      </c>
      <c r="H59" s="12" t="s">
        <v>21</v>
      </c>
      <c r="I59" s="12" t="s">
        <v>22</v>
      </c>
      <c r="J59" s="12" t="s">
        <v>23</v>
      </c>
      <c r="K59" s="12" t="s">
        <v>24</v>
      </c>
      <c r="L59" s="12" t="s">
        <v>25</v>
      </c>
      <c r="M59" s="45"/>
    </row>
    <row r="60" spans="1:13" ht="110.25">
      <c r="A60" s="22" t="s">
        <v>109</v>
      </c>
      <c r="B60" s="23" t="s">
        <v>145</v>
      </c>
      <c r="C60" s="43">
        <f>$C$61/3</f>
        <v>33.333333333333336</v>
      </c>
      <c r="D60" s="50">
        <v>0</v>
      </c>
      <c r="E60" s="44">
        <f t="shared" si="8"/>
        <v>0</v>
      </c>
      <c r="F60" s="15"/>
      <c r="G60" s="3" t="s">
        <v>20</v>
      </c>
      <c r="H60" s="12" t="s">
        <v>21</v>
      </c>
      <c r="I60" s="12" t="s">
        <v>22</v>
      </c>
      <c r="J60" s="12" t="s">
        <v>23</v>
      </c>
      <c r="K60" s="12" t="s">
        <v>24</v>
      </c>
      <c r="L60" s="12" t="s">
        <v>25</v>
      </c>
      <c r="M60" s="45"/>
    </row>
    <row r="61" spans="1:13" ht="15.75">
      <c r="A61" s="57" t="s">
        <v>110</v>
      </c>
      <c r="B61" s="58"/>
      <c r="C61" s="11">
        <v>100</v>
      </c>
      <c r="D61" s="51"/>
      <c r="E61" s="46">
        <f>SUM(E58:E60)</f>
        <v>0</v>
      </c>
      <c r="F61" s="47"/>
      <c r="G61" s="37"/>
      <c r="H61" s="38"/>
      <c r="I61" s="38"/>
      <c r="J61" s="38"/>
      <c r="K61" s="38"/>
      <c r="L61" s="38"/>
      <c r="M61" s="45"/>
    </row>
    <row r="62" spans="1:13" s="13" customFormat="1" ht="15.75">
      <c r="A62" s="60" t="s">
        <v>111</v>
      </c>
      <c r="B62" s="61"/>
      <c r="C62" s="61"/>
      <c r="D62" s="61"/>
      <c r="E62" s="61"/>
      <c r="F62" s="61"/>
      <c r="G62" s="61"/>
      <c r="H62" s="61"/>
      <c r="I62" s="61"/>
      <c r="J62" s="61"/>
      <c r="K62" s="61"/>
      <c r="L62" s="62"/>
      <c r="M62" s="30"/>
    </row>
    <row r="63" spans="1:13" ht="110.25">
      <c r="A63" s="22" t="s">
        <v>112</v>
      </c>
      <c r="B63" s="20" t="s">
        <v>113</v>
      </c>
      <c r="C63" s="43">
        <f t="shared" ref="C63:C65" si="9">$C$67/4</f>
        <v>25</v>
      </c>
      <c r="D63" s="50">
        <v>0</v>
      </c>
      <c r="E63" s="44">
        <f>C63*D63</f>
        <v>0</v>
      </c>
      <c r="F63" s="15"/>
      <c r="G63" s="3" t="s">
        <v>20</v>
      </c>
      <c r="H63" s="12" t="s">
        <v>21</v>
      </c>
      <c r="I63" s="12" t="s">
        <v>22</v>
      </c>
      <c r="J63" s="12" t="s">
        <v>23</v>
      </c>
      <c r="K63" s="12" t="s">
        <v>24</v>
      </c>
      <c r="L63" s="12" t="s">
        <v>25</v>
      </c>
      <c r="M63" s="45"/>
    </row>
    <row r="64" spans="1:13" ht="110.25">
      <c r="A64" s="22" t="s">
        <v>114</v>
      </c>
      <c r="B64" s="20" t="s">
        <v>115</v>
      </c>
      <c r="C64" s="43">
        <f t="shared" si="9"/>
        <v>25</v>
      </c>
      <c r="D64" s="50">
        <v>0</v>
      </c>
      <c r="E64" s="44">
        <f>C64*D64</f>
        <v>0</v>
      </c>
      <c r="F64" s="15"/>
      <c r="G64" s="3" t="s">
        <v>20</v>
      </c>
      <c r="H64" s="12" t="s">
        <v>21</v>
      </c>
      <c r="I64" s="12" t="s">
        <v>22</v>
      </c>
      <c r="J64" s="12" t="s">
        <v>23</v>
      </c>
      <c r="K64" s="12" t="s">
        <v>24</v>
      </c>
      <c r="L64" s="12" t="s">
        <v>25</v>
      </c>
      <c r="M64" s="45"/>
    </row>
    <row r="65" spans="1:13" ht="110.25">
      <c r="A65" s="22" t="s">
        <v>116</v>
      </c>
      <c r="B65" s="23" t="s">
        <v>117</v>
      </c>
      <c r="C65" s="43">
        <f t="shared" si="9"/>
        <v>25</v>
      </c>
      <c r="D65" s="50">
        <v>0</v>
      </c>
      <c r="E65" s="44">
        <f>C65*D65</f>
        <v>0</v>
      </c>
      <c r="F65" s="15"/>
      <c r="G65" s="3" t="s">
        <v>20</v>
      </c>
      <c r="H65" s="12" t="s">
        <v>21</v>
      </c>
      <c r="I65" s="12" t="s">
        <v>22</v>
      </c>
      <c r="J65" s="12" t="s">
        <v>23</v>
      </c>
      <c r="K65" s="12" t="s">
        <v>24</v>
      </c>
      <c r="L65" s="12" t="s">
        <v>25</v>
      </c>
      <c r="M65" s="45"/>
    </row>
    <row r="66" spans="1:13" ht="110.25">
      <c r="A66" s="22" t="s">
        <v>118</v>
      </c>
      <c r="B66" s="24" t="s">
        <v>119</v>
      </c>
      <c r="C66" s="43">
        <f>$C$67/4</f>
        <v>25</v>
      </c>
      <c r="D66" s="50">
        <v>0</v>
      </c>
      <c r="E66" s="44">
        <f>C66*D66</f>
        <v>0</v>
      </c>
      <c r="F66" s="15"/>
      <c r="G66" s="3" t="s">
        <v>20</v>
      </c>
      <c r="H66" s="12" t="s">
        <v>21</v>
      </c>
      <c r="I66" s="12" t="s">
        <v>22</v>
      </c>
      <c r="J66" s="12" t="s">
        <v>23</v>
      </c>
      <c r="K66" s="12" t="s">
        <v>24</v>
      </c>
      <c r="L66" s="12" t="s">
        <v>25</v>
      </c>
      <c r="M66" s="45"/>
    </row>
    <row r="67" spans="1:13" ht="15.75">
      <c r="A67" s="57" t="s">
        <v>120</v>
      </c>
      <c r="B67" s="58"/>
      <c r="C67" s="11">
        <v>100</v>
      </c>
      <c r="D67" s="51"/>
      <c r="E67" s="46">
        <f>SUM(E63:E66)</f>
        <v>0</v>
      </c>
      <c r="F67" s="47"/>
      <c r="G67" s="37"/>
      <c r="H67" s="38"/>
      <c r="I67" s="38"/>
      <c r="J67" s="38"/>
      <c r="K67" s="38"/>
      <c r="L67" s="38"/>
      <c r="M67" s="45"/>
    </row>
    <row r="68" spans="1:13" s="13" customFormat="1" ht="15.75">
      <c r="A68" s="60" t="s">
        <v>121</v>
      </c>
      <c r="B68" s="61"/>
      <c r="C68" s="61"/>
      <c r="D68" s="61"/>
      <c r="E68" s="61"/>
      <c r="F68" s="61"/>
      <c r="G68" s="61"/>
      <c r="H68" s="61"/>
      <c r="I68" s="61"/>
      <c r="J68" s="61"/>
      <c r="K68" s="61"/>
      <c r="L68" s="62"/>
      <c r="M68" s="30"/>
    </row>
    <row r="69" spans="1:13" ht="110.25">
      <c r="A69" s="22" t="s">
        <v>122</v>
      </c>
      <c r="B69" s="23" t="s">
        <v>123</v>
      </c>
      <c r="C69" s="43">
        <f t="shared" ref="C69:C70" si="10">$C$72/3</f>
        <v>33.333333333333336</v>
      </c>
      <c r="D69" s="50">
        <v>0</v>
      </c>
      <c r="E69" s="44">
        <f>C69*D69</f>
        <v>0</v>
      </c>
      <c r="F69" s="15"/>
      <c r="G69" s="3" t="s">
        <v>20</v>
      </c>
      <c r="H69" s="12" t="s">
        <v>21</v>
      </c>
      <c r="I69" s="12" t="s">
        <v>22</v>
      </c>
      <c r="J69" s="12" t="s">
        <v>23</v>
      </c>
      <c r="K69" s="12" t="s">
        <v>24</v>
      </c>
      <c r="L69" s="12" t="s">
        <v>25</v>
      </c>
      <c r="M69" s="45"/>
    </row>
    <row r="70" spans="1:13" ht="110.25">
      <c r="A70" s="22" t="s">
        <v>124</v>
      </c>
      <c r="B70" s="20" t="s">
        <v>125</v>
      </c>
      <c r="C70" s="43">
        <f t="shared" si="10"/>
        <v>33.333333333333336</v>
      </c>
      <c r="D70" s="50">
        <v>0</v>
      </c>
      <c r="E70" s="44">
        <f>C70*D70</f>
        <v>0</v>
      </c>
      <c r="F70" s="15"/>
      <c r="G70" s="3" t="s">
        <v>20</v>
      </c>
      <c r="H70" s="12" t="s">
        <v>21</v>
      </c>
      <c r="I70" s="12" t="s">
        <v>22</v>
      </c>
      <c r="J70" s="12" t="s">
        <v>23</v>
      </c>
      <c r="K70" s="12" t="s">
        <v>24</v>
      </c>
      <c r="L70" s="12" t="s">
        <v>25</v>
      </c>
      <c r="M70" s="45"/>
    </row>
    <row r="71" spans="1:13" ht="110.25">
      <c r="A71" s="22" t="s">
        <v>126</v>
      </c>
      <c r="B71" s="25" t="s">
        <v>127</v>
      </c>
      <c r="C71" s="43">
        <f>$C$72/3</f>
        <v>33.333333333333336</v>
      </c>
      <c r="D71" s="50">
        <v>0</v>
      </c>
      <c r="E71" s="44">
        <f>C71*D71</f>
        <v>0</v>
      </c>
      <c r="F71" s="15"/>
      <c r="G71" s="3" t="s">
        <v>20</v>
      </c>
      <c r="H71" s="12" t="s">
        <v>21</v>
      </c>
      <c r="I71" s="12" t="s">
        <v>22</v>
      </c>
      <c r="J71" s="12" t="s">
        <v>23</v>
      </c>
      <c r="K71" s="12" t="s">
        <v>24</v>
      </c>
      <c r="L71" s="12" t="s">
        <v>25</v>
      </c>
      <c r="M71" s="45"/>
    </row>
    <row r="72" spans="1:13" ht="15.75">
      <c r="A72" s="57" t="s">
        <v>128</v>
      </c>
      <c r="B72" s="58"/>
      <c r="C72" s="11">
        <v>100</v>
      </c>
      <c r="D72" s="51"/>
      <c r="E72" s="46">
        <f>SUM(E69:E71)</f>
        <v>0</v>
      </c>
      <c r="F72" s="47"/>
      <c r="G72" s="37"/>
      <c r="H72" s="38"/>
      <c r="I72" s="38"/>
      <c r="J72" s="38"/>
      <c r="K72" s="38"/>
      <c r="L72" s="38"/>
      <c r="M72" s="45"/>
    </row>
    <row r="73" spans="1:13" s="13" customFormat="1" ht="15.75">
      <c r="A73" s="57" t="s">
        <v>129</v>
      </c>
      <c r="B73" s="58"/>
      <c r="C73" s="58"/>
      <c r="D73" s="58"/>
      <c r="E73" s="58"/>
      <c r="F73" s="58"/>
      <c r="G73" s="58"/>
      <c r="H73" s="58"/>
      <c r="I73" s="58"/>
      <c r="J73" s="58"/>
      <c r="K73" s="58"/>
      <c r="L73" s="59"/>
      <c r="M73" s="30"/>
    </row>
    <row r="74" spans="1:13" ht="110.25">
      <c r="A74" s="22" t="s">
        <v>130</v>
      </c>
      <c r="B74" s="20" t="s">
        <v>131</v>
      </c>
      <c r="C74" s="43">
        <f t="shared" ref="C74:C76" si="11">$C$78/4</f>
        <v>25</v>
      </c>
      <c r="D74" s="50">
        <v>0</v>
      </c>
      <c r="E74" s="44">
        <f>C74*D74</f>
        <v>0</v>
      </c>
      <c r="F74" s="15"/>
      <c r="G74" s="3" t="s">
        <v>20</v>
      </c>
      <c r="H74" s="12" t="s">
        <v>21</v>
      </c>
      <c r="I74" s="12" t="s">
        <v>22</v>
      </c>
      <c r="J74" s="12" t="s">
        <v>23</v>
      </c>
      <c r="K74" s="12" t="s">
        <v>24</v>
      </c>
      <c r="L74" s="12" t="s">
        <v>25</v>
      </c>
      <c r="M74" s="45"/>
    </row>
    <row r="75" spans="1:13" ht="110.25">
      <c r="A75" s="22" t="s">
        <v>132</v>
      </c>
      <c r="B75" s="23" t="s">
        <v>133</v>
      </c>
      <c r="C75" s="43">
        <f t="shared" si="11"/>
        <v>25</v>
      </c>
      <c r="D75" s="50">
        <v>0</v>
      </c>
      <c r="E75" s="44">
        <f>C75*D75</f>
        <v>0</v>
      </c>
      <c r="F75" s="15"/>
      <c r="G75" s="3" t="s">
        <v>20</v>
      </c>
      <c r="H75" s="12" t="s">
        <v>21</v>
      </c>
      <c r="I75" s="12" t="s">
        <v>22</v>
      </c>
      <c r="J75" s="12" t="s">
        <v>23</v>
      </c>
      <c r="K75" s="12" t="s">
        <v>24</v>
      </c>
      <c r="L75" s="12" t="s">
        <v>25</v>
      </c>
      <c r="M75" s="45"/>
    </row>
    <row r="76" spans="1:13" ht="110.25">
      <c r="A76" s="22" t="s">
        <v>134</v>
      </c>
      <c r="B76" s="23" t="s">
        <v>135</v>
      </c>
      <c r="C76" s="43">
        <f t="shared" si="11"/>
        <v>25</v>
      </c>
      <c r="D76" s="50">
        <v>0</v>
      </c>
      <c r="E76" s="44">
        <f>C76*D76</f>
        <v>0</v>
      </c>
      <c r="F76" s="15"/>
      <c r="G76" s="3" t="s">
        <v>20</v>
      </c>
      <c r="H76" s="12" t="s">
        <v>21</v>
      </c>
      <c r="I76" s="12" t="s">
        <v>22</v>
      </c>
      <c r="J76" s="12" t="s">
        <v>23</v>
      </c>
      <c r="K76" s="12" t="s">
        <v>24</v>
      </c>
      <c r="L76" s="12" t="s">
        <v>25</v>
      </c>
      <c r="M76" s="45"/>
    </row>
    <row r="77" spans="1:13" ht="110.25">
      <c r="A77" s="22" t="s">
        <v>136</v>
      </c>
      <c r="B77" s="20" t="s">
        <v>137</v>
      </c>
      <c r="C77" s="43">
        <f>$C$78/4</f>
        <v>25</v>
      </c>
      <c r="D77" s="50">
        <v>0</v>
      </c>
      <c r="E77" s="44">
        <f>C77*D77</f>
        <v>0</v>
      </c>
      <c r="F77" s="15"/>
      <c r="G77" s="3" t="s">
        <v>20</v>
      </c>
      <c r="H77" s="12" t="s">
        <v>21</v>
      </c>
      <c r="I77" s="12" t="s">
        <v>22</v>
      </c>
      <c r="J77" s="12" t="s">
        <v>23</v>
      </c>
      <c r="K77" s="12" t="s">
        <v>24</v>
      </c>
      <c r="L77" s="12" t="s">
        <v>25</v>
      </c>
      <c r="M77" s="45"/>
    </row>
    <row r="78" spans="1:13" ht="16.5" thickBot="1">
      <c r="A78" s="70" t="s">
        <v>138</v>
      </c>
      <c r="B78" s="71"/>
      <c r="C78" s="52">
        <v>100</v>
      </c>
      <c r="D78" s="53"/>
      <c r="E78" s="48">
        <f>SUM(E74:E77)</f>
        <v>0</v>
      </c>
      <c r="F78" s="47"/>
      <c r="G78" s="37"/>
      <c r="H78" s="38"/>
      <c r="I78" s="38"/>
      <c r="J78" s="38"/>
      <c r="K78" s="38"/>
      <c r="L78" s="38"/>
      <c r="M78" s="38"/>
    </row>
    <row r="79" spans="1:13" s="28" customFormat="1" ht="36" customHeight="1" thickBot="1">
      <c r="A79" s="72" t="s">
        <v>139</v>
      </c>
      <c r="B79" s="73"/>
      <c r="C79" s="26"/>
      <c r="D79" s="26"/>
      <c r="E79" s="27">
        <f>E78+E72+E67+E61+E56+E48+E44+E39+E29</f>
        <v>0</v>
      </c>
      <c r="G79" s="4"/>
    </row>
  </sheetData>
  <sheetProtection algorithmName="SHA-512" hashValue="H7tL6R7xOscm8AhMc7sgY0hLSexaBXG1vvw7yU1UfTjbPPnLNNeKMSyQfdRmLYxbjia+ri5QuTiv4CycwGF6XA==" saltValue="jZ6GkS+4bROQmPSOokFAtg==" spinCount="100000" sheet="1" objects="1" scenarios="1" selectLockedCells="1"/>
  <protectedRanges>
    <protectedRange sqref="F69:F71" name="Bereich8"/>
    <protectedRange sqref="F58:F60" name="Bereich6"/>
    <protectedRange sqref="F46:F47" name="Bereich4"/>
    <protectedRange sqref="F31:F38" name="Bereich2"/>
    <protectedRange sqref="F17:F28" name="Bereich1"/>
    <protectedRange sqref="F41:F43" name="Bereich3"/>
    <protectedRange sqref="F50:F55" name="Bereich5"/>
    <protectedRange sqref="F63:F66" name="Bereich7"/>
    <protectedRange sqref="F74:F77" name="Bereich9"/>
  </protectedRanges>
  <mergeCells count="28">
    <mergeCell ref="A78:B78"/>
    <mergeCell ref="A79:B79"/>
    <mergeCell ref="M14:M16"/>
    <mergeCell ref="A39:B39"/>
    <mergeCell ref="A30:L30"/>
    <mergeCell ref="A44:B44"/>
    <mergeCell ref="A40:L40"/>
    <mergeCell ref="F14:F15"/>
    <mergeCell ref="E14:E15"/>
    <mergeCell ref="C14:C15"/>
    <mergeCell ref="A16:L16"/>
    <mergeCell ref="A29:B29"/>
    <mergeCell ref="A48:B48"/>
    <mergeCell ref="A45:L45"/>
    <mergeCell ref="A49:L49"/>
    <mergeCell ref="D14:D15"/>
    <mergeCell ref="B14:B15"/>
    <mergeCell ref="A14:A15"/>
    <mergeCell ref="A2:E2"/>
    <mergeCell ref="A72:B72"/>
    <mergeCell ref="B12:F12"/>
    <mergeCell ref="A73:L73"/>
    <mergeCell ref="A56:B56"/>
    <mergeCell ref="A61:B61"/>
    <mergeCell ref="A57:L57"/>
    <mergeCell ref="A67:B67"/>
    <mergeCell ref="A62:L62"/>
    <mergeCell ref="A68:L68"/>
  </mergeCells>
  <phoneticPr fontId="10" type="noConversion"/>
  <pageMargins left="0.31496062992125984" right="0.31496062992125984" top="0.78740157480314965" bottom="0.31496062992125984" header="0.31496062992125984" footer="0.31496062992125984"/>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3E9CAE-8544-47C7-9D5B-EF2BCDE8893E}">
  <ds:schemaRefs>
    <ds:schemaRef ds:uri="http://purl.org/dc/elements/1.1/"/>
    <ds:schemaRef ds:uri="http://purl.org/dc/dcmitype/"/>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http://schemas.microsoft.com/office/2006/documentManagement/types"/>
    <ds:schemaRef ds:uri="25a6c597-02b0-4ef3-88f5-f9b1af06b5d8"/>
    <ds:schemaRef ds:uri="5a58650c-ece0-4ddd-bf90-b5f008151fc9"/>
  </ds:schemaRefs>
</ds:datastoreItem>
</file>

<file path=customXml/itemProps2.xml><?xml version="1.0" encoding="utf-8"?>
<ds:datastoreItem xmlns:ds="http://schemas.openxmlformats.org/officeDocument/2006/customXml" ds:itemID="{B0383F9F-AA66-4A90-8141-C956B68DB0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A10916-C3F0-4413-AB51-D2A2F0F56D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Bewertungsmodus Konzept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2006-09-21T08:52:22Z</dcterms:created>
  <dcterms:modified xsi:type="dcterms:W3CDTF">2026-06-17T08:34:34Z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6a9462e5-7474-41a6-bfa1-1ba2baceb8a8</vt:lpwstr>
  </property>
  <property fmtid="{D5CDD505-2E9C-101B-9397-08002B2CF9AE}" pid="3" name="ContentTypeId">
    <vt:lpwstr>0x010100841D5AFC0DC387449D4B876ECC4C53C1</vt:lpwstr>
  </property>
  <property fmtid="{D5CDD505-2E9C-101B-9397-08002B2CF9AE}" pid="4" name="_NewReviewCycle">
    <vt:lpwstr/>
  </property>
  <property fmtid="{D5CDD505-2E9C-101B-9397-08002B2CF9AE}" pid="5" name="MediaServiceImageTags">
    <vt:lpwstr/>
  </property>
</Properties>
</file>